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_апрель\Раскрытие\"/>
    </mc:Choice>
  </mc:AlternateContent>
  <xr:revisionPtr revIDLastSave="0" documentId="13_ncr:1_{3A9BE446-8B3A-4F41-A27C-5C92FFB2468F}" xr6:coauthVersionLast="36" xr6:coauthVersionMax="36" xr10:uidLastSave="{00000000-0000-0000-0000-000000000000}"/>
  <bookViews>
    <workbookView xWindow="0" yWindow="0" windowWidth="28800" windowHeight="10785" xr2:uid="{00000000-000D-0000-FFFF-FFFF00000000}"/>
  </bookViews>
  <sheets>
    <sheet name="2" sheetId="1" r:id="rId1"/>
  </sheets>
  <definedNames>
    <definedName name="_xlnm._FilterDatabase" localSheetId="0" hidden="1">'2'!$A$17:$CV$79</definedName>
    <definedName name="Z_65C3CBD1_B957_48A1_850D_A5B033C40837_.wvu.PrintArea" localSheetId="0" hidden="1">'2'!$A$1:$CQ$89</definedName>
    <definedName name="Z_6E9789D1_488F_42AB_BBF7_C165BDBC645C_.wvu.PrintArea" localSheetId="0" hidden="1">'2'!$A$1:$CQ$89</definedName>
    <definedName name="Z_6E9789D1_488F_42AB_BBF7_C165BDBC645C_.wvu.Rows" localSheetId="0" hidden="1">'2'!$1:$13</definedName>
    <definedName name="_xlnm.Print_Area" localSheetId="0">'2'!$A$1:$CQ$89</definedName>
  </definedNames>
  <calcPr calcId="191029"/>
  <customWorkbookViews>
    <customWorkbookView name="Турдаков Игорь Николаевич - Личное представление" guid="{6E9789D1-488F-42AB-BBF7-C165BDBC645C}" mergeInterval="0" personalView="1" maximized="1" xWindow="1912" yWindow="-8" windowWidth="1936" windowHeight="1056" activeSheetId="1"/>
    <customWorkbookView name="Бражник Сергей Викторович - Личное представление" guid="{65C3CBD1-B957-48A1-850D-A5B033C40837}" mergeInterval="0" personalView="1" maximized="1" xWindow="-8" yWindow="-8" windowWidth="1936" windowHeight="1056" activeSheetId="1"/>
  </customWorkbookViews>
</workbook>
</file>

<file path=xl/calcChain.xml><?xml version="1.0" encoding="utf-8"?>
<calcChain xmlns="http://schemas.openxmlformats.org/spreadsheetml/2006/main">
  <c r="U76" i="1" l="1"/>
  <c r="L76" i="1"/>
  <c r="AR47" i="1" l="1"/>
  <c r="U73" i="1" l="1"/>
  <c r="AI75" i="1"/>
  <c r="Y75" i="1" l="1"/>
  <c r="Y67" i="1"/>
  <c r="AC45" i="1"/>
  <c r="AC31" i="1"/>
  <c r="AB31" i="1"/>
  <c r="AA31" i="1"/>
  <c r="AA29" i="1" s="1"/>
  <c r="AA28" i="1" s="1"/>
  <c r="Z31" i="1"/>
  <c r="Z29" i="1" s="1"/>
  <c r="Z28" i="1" s="1"/>
  <c r="Y32" i="1"/>
  <c r="BC75" i="1"/>
  <c r="BC76" i="1"/>
  <c r="BC77" i="1"/>
  <c r="BC78" i="1"/>
  <c r="AX74" i="1" l="1"/>
  <c r="T54" i="1" l="1"/>
  <c r="U54" i="1"/>
  <c r="U74" i="1"/>
  <c r="AQ76" i="1" l="1"/>
  <c r="CO76" i="1" s="1"/>
  <c r="AR76" i="1"/>
  <c r="CP76" i="1" s="1"/>
  <c r="CK76" i="1"/>
  <c r="CN76" i="1"/>
  <c r="CM76" i="1"/>
  <c r="CJ76" i="1"/>
  <c r="CI76" i="1"/>
  <c r="CH76" i="1"/>
  <c r="BR76" i="1"/>
  <c r="BH76" i="1"/>
  <c r="AX76" i="1"/>
  <c r="AS76" i="1"/>
  <c r="AI76" i="1"/>
  <c r="AD76" i="1"/>
  <c r="W76" i="1" l="1"/>
  <c r="V76" i="1"/>
  <c r="T76" i="1"/>
  <c r="CG76" i="1"/>
  <c r="CL76" i="1"/>
  <c r="AN76" i="1"/>
  <c r="X76" i="1" s="1"/>
  <c r="Y54" i="1" l="1"/>
  <c r="O45" i="1" l="1"/>
  <c r="AH45" i="1" l="1"/>
  <c r="AG45" i="1"/>
  <c r="AF45" i="1"/>
  <c r="AE45" i="1"/>
  <c r="AB45" i="1"/>
  <c r="AA45" i="1"/>
  <c r="Z45" i="1"/>
  <c r="CF45" i="1"/>
  <c r="CE45" i="1"/>
  <c r="CD45" i="1"/>
  <c r="CC45" i="1"/>
  <c r="CB45" i="1"/>
  <c r="CA45" i="1"/>
  <c r="BZ45" i="1"/>
  <c r="BY45" i="1"/>
  <c r="BX45" i="1"/>
  <c r="BW45" i="1"/>
  <c r="BT45" i="1"/>
  <c r="BS45" i="1"/>
  <c r="BQ45" i="1"/>
  <c r="BP45" i="1"/>
  <c r="BO45" i="1"/>
  <c r="BN45" i="1"/>
  <c r="BJ45" i="1"/>
  <c r="BI45" i="1"/>
  <c r="BG45" i="1"/>
  <c r="BF45" i="1"/>
  <c r="BE45" i="1"/>
  <c r="BD45" i="1"/>
  <c r="AZ45" i="1"/>
  <c r="AY45" i="1"/>
  <c r="AW45" i="1"/>
  <c r="AU45" i="1"/>
  <c r="AT45" i="1"/>
  <c r="AP45" i="1"/>
  <c r="AO45" i="1"/>
  <c r="AK45" i="1"/>
  <c r="AJ45" i="1"/>
  <c r="AL77" i="1"/>
  <c r="AI77" i="1" s="1"/>
  <c r="AV77" i="1"/>
  <c r="AS77" i="1" s="1"/>
  <c r="AN77" i="1"/>
  <c r="CP78" i="1"/>
  <c r="CO78" i="1"/>
  <c r="CN78" i="1"/>
  <c r="CM78" i="1"/>
  <c r="CK78" i="1"/>
  <c r="CJ78" i="1"/>
  <c r="CI78" i="1"/>
  <c r="CH78" i="1"/>
  <c r="BR78" i="1"/>
  <c r="BH78" i="1"/>
  <c r="AX78" i="1"/>
  <c r="AS78" i="1"/>
  <c r="AN78" i="1"/>
  <c r="AI78" i="1"/>
  <c r="AD78" i="1"/>
  <c r="CP77" i="1"/>
  <c r="CO77" i="1"/>
  <c r="CN77" i="1"/>
  <c r="CM77" i="1"/>
  <c r="CK77" i="1"/>
  <c r="CI77" i="1"/>
  <c r="CH77" i="1"/>
  <c r="BR77" i="1"/>
  <c r="BH77" i="1"/>
  <c r="AX77" i="1"/>
  <c r="AD77" i="1"/>
  <c r="X77" i="1" l="1"/>
  <c r="V78" i="1"/>
  <c r="W78" i="1"/>
  <c r="W77" i="1"/>
  <c r="T77" i="1" s="1"/>
  <c r="V77" i="1"/>
  <c r="X78" i="1"/>
  <c r="U78" i="1" s="1"/>
  <c r="U77" i="1"/>
  <c r="CL78" i="1"/>
  <c r="CL77" i="1"/>
  <c r="AV45" i="1"/>
  <c r="CG78" i="1"/>
  <c r="CJ77" i="1"/>
  <c r="CG77" i="1" s="1"/>
  <c r="BK66" i="1" l="1"/>
  <c r="CP75" i="1" l="1"/>
  <c r="CO75" i="1"/>
  <c r="CN75" i="1"/>
  <c r="CM75" i="1"/>
  <c r="CK75" i="1"/>
  <c r="CJ75" i="1"/>
  <c r="CI75" i="1"/>
  <c r="CH75" i="1"/>
  <c r="BR75" i="1"/>
  <c r="BH75" i="1"/>
  <c r="AX75" i="1"/>
  <c r="AS75" i="1"/>
  <c r="AN75" i="1"/>
  <c r="X75" i="1" s="1"/>
  <c r="AD75" i="1"/>
  <c r="V75" i="1" l="1"/>
  <c r="W75" i="1"/>
  <c r="CL75" i="1"/>
  <c r="CG75" i="1"/>
  <c r="BM74" i="1"/>
  <c r="BH74" i="1" l="1"/>
  <c r="BC74" i="1"/>
  <c r="BC45" i="1" s="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CO74" i="1"/>
  <c r="CN74" i="1"/>
  <c r="CM74" i="1"/>
  <c r="CK74" i="1"/>
  <c r="CJ74" i="1"/>
  <c r="CI74" i="1"/>
  <c r="CH74" i="1"/>
  <c r="BR74" i="1"/>
  <c r="AN74" i="1"/>
  <c r="X74" i="1" s="1"/>
  <c r="AI74" i="1"/>
  <c r="AD74" i="1"/>
  <c r="AD73" i="1"/>
  <c r="CP73" i="1"/>
  <c r="CO73" i="1"/>
  <c r="CN73" i="1"/>
  <c r="CM73" i="1"/>
  <c r="CK73" i="1"/>
  <c r="CJ73" i="1"/>
  <c r="CI73" i="1"/>
  <c r="CH73" i="1"/>
  <c r="BR73" i="1"/>
  <c r="BH73" i="1"/>
  <c r="AX73" i="1"/>
  <c r="AN73" i="1"/>
  <c r="X73" i="1" s="1"/>
  <c r="AI73" i="1"/>
  <c r="AI72" i="1"/>
  <c r="AI71" i="1"/>
  <c r="W74" i="1" l="1"/>
  <c r="V74" i="1"/>
  <c r="W73" i="1"/>
  <c r="V73" i="1"/>
  <c r="W72" i="1"/>
  <c r="T72" i="1" s="1"/>
  <c r="V72" i="1"/>
  <c r="W71" i="1"/>
  <c r="T71" i="1" s="1"/>
  <c r="V71" i="1"/>
  <c r="AS45" i="1"/>
  <c r="T74" i="1"/>
  <c r="CP74" i="1"/>
  <c r="CL74" i="1" s="1"/>
  <c r="CL73" i="1"/>
  <c r="CG74" i="1"/>
  <c r="CG73" i="1"/>
  <c r="AR72" i="1" l="1"/>
  <c r="CP72" i="1" s="1"/>
  <c r="AQ72" i="1"/>
  <c r="CN72" i="1"/>
  <c r="CM72" i="1"/>
  <c r="CK72" i="1"/>
  <c r="CJ72" i="1"/>
  <c r="CI72" i="1"/>
  <c r="CH72" i="1"/>
  <c r="BR72" i="1"/>
  <c r="BH72" i="1"/>
  <c r="AX72" i="1"/>
  <c r="AD72" i="1"/>
  <c r="AR71" i="1"/>
  <c r="CO71" i="1"/>
  <c r="CN71" i="1"/>
  <c r="CM71" i="1"/>
  <c r="CK71" i="1"/>
  <c r="CJ71" i="1"/>
  <c r="CI71" i="1"/>
  <c r="CH71" i="1"/>
  <c r="BR71" i="1"/>
  <c r="BH71" i="1"/>
  <c r="AX71" i="1"/>
  <c r="AD71" i="1"/>
  <c r="AN72" i="1" l="1"/>
  <c r="X72" i="1" s="1"/>
  <c r="CG72" i="1"/>
  <c r="CO72" i="1"/>
  <c r="CL72" i="1"/>
  <c r="AN71" i="1"/>
  <c r="X71" i="1" s="1"/>
  <c r="CP71" i="1"/>
  <c r="CL71" i="1" s="1"/>
  <c r="CG71" i="1"/>
  <c r="AN70" i="1"/>
  <c r="U71" i="1" l="1"/>
  <c r="U72" i="1"/>
  <c r="AD67" i="1"/>
  <c r="AI67" i="1"/>
  <c r="CN67" i="1"/>
  <c r="CM67" i="1"/>
  <c r="CK67" i="1"/>
  <c r="CJ67" i="1"/>
  <c r="CI67" i="1"/>
  <c r="CH67" i="1"/>
  <c r="BR67" i="1"/>
  <c r="BH67" i="1"/>
  <c r="AX67" i="1"/>
  <c r="CP67" i="1"/>
  <c r="CO67" i="1"/>
  <c r="AN67" i="1"/>
  <c r="W67" i="1" l="1"/>
  <c r="V67" i="1"/>
  <c r="X67" i="1"/>
  <c r="CL67" i="1"/>
  <c r="CG67" i="1"/>
  <c r="BV69" i="1"/>
  <c r="BL69" i="1"/>
  <c r="BB69" i="1"/>
  <c r="BV65" i="1" l="1"/>
  <c r="BL65" i="1"/>
  <c r="BB65" i="1"/>
  <c r="AR68" i="1" l="1"/>
  <c r="AQ68" i="1"/>
  <c r="CP69" i="1" l="1"/>
  <c r="CO69" i="1"/>
  <c r="CN69" i="1"/>
  <c r="CM69" i="1"/>
  <c r="CK69" i="1"/>
  <c r="CJ69" i="1"/>
  <c r="CI69" i="1"/>
  <c r="CH69" i="1"/>
  <c r="BR69" i="1"/>
  <c r="BH69" i="1"/>
  <c r="AX69" i="1"/>
  <c r="AN69" i="1"/>
  <c r="X69" i="1" s="1"/>
  <c r="AI69" i="1"/>
  <c r="V69" i="1" l="1"/>
  <c r="W69" i="1"/>
  <c r="U69" i="1"/>
  <c r="T69" i="1"/>
  <c r="CL69" i="1"/>
  <c r="CG69" i="1"/>
  <c r="AR64" i="1" l="1"/>
  <c r="BR64" i="1"/>
  <c r="BH64" i="1"/>
  <c r="AX64" i="1"/>
  <c r="CP65" i="1"/>
  <c r="CO65" i="1"/>
  <c r="CN65" i="1"/>
  <c r="CM65" i="1"/>
  <c r="CK65" i="1"/>
  <c r="CJ65" i="1"/>
  <c r="CI65" i="1"/>
  <c r="CH65" i="1"/>
  <c r="BR65" i="1"/>
  <c r="BH65" i="1"/>
  <c r="AX65" i="1"/>
  <c r="AN65" i="1"/>
  <c r="X65" i="1" s="1"/>
  <c r="AI65" i="1"/>
  <c r="V65" i="1" l="1"/>
  <c r="W65" i="1"/>
  <c r="T65" i="1"/>
  <c r="U65" i="1"/>
  <c r="CL65" i="1"/>
  <c r="CG65" i="1"/>
  <c r="AX33" i="1" l="1"/>
  <c r="AQ32" i="1" l="1"/>
  <c r="AR32" i="1"/>
  <c r="CN32" i="1"/>
  <c r="CM32" i="1"/>
  <c r="CI32" i="1"/>
  <c r="CH32" i="1"/>
  <c r="BR32" i="1"/>
  <c r="BM32" i="1"/>
  <c r="BH32" i="1"/>
  <c r="AX32" i="1"/>
  <c r="AM32" i="1"/>
  <c r="CK32" i="1" s="1"/>
  <c r="AL32" i="1"/>
  <c r="CJ32" i="1" s="1"/>
  <c r="AD32" i="1"/>
  <c r="AI32" i="1" l="1"/>
  <c r="AN32" i="1"/>
  <c r="X32" i="1" s="1"/>
  <c r="U32" i="1" s="1"/>
  <c r="CP32" i="1"/>
  <c r="CO32" i="1"/>
  <c r="CL32" i="1" s="1"/>
  <c r="CG32" i="1" l="1"/>
  <c r="W32" i="1"/>
  <c r="T32" i="1" s="1"/>
  <c r="V32" i="1"/>
  <c r="AR63" i="1"/>
  <c r="AQ63" i="1"/>
  <c r="AN63" i="1" l="1"/>
  <c r="AR62" i="1"/>
  <c r="CP62" i="1" s="1"/>
  <c r="CO62" i="1"/>
  <c r="CN62" i="1"/>
  <c r="CM62" i="1"/>
  <c r="CK62" i="1"/>
  <c r="CJ62" i="1"/>
  <c r="CI62" i="1"/>
  <c r="CH62" i="1"/>
  <c r="BR62" i="1"/>
  <c r="BH62" i="1"/>
  <c r="AX62" i="1"/>
  <c r="AI62" i="1"/>
  <c r="V62" i="1" l="1"/>
  <c r="W62" i="1"/>
  <c r="T62" i="1"/>
  <c r="AN62" i="1"/>
  <c r="X62" i="1" s="1"/>
  <c r="CG62" i="1"/>
  <c r="CL62" i="1"/>
  <c r="CN61" i="1"/>
  <c r="CM61" i="1"/>
  <c r="CK61" i="1"/>
  <c r="CJ61" i="1"/>
  <c r="CI61" i="1"/>
  <c r="CH61" i="1"/>
  <c r="BR61" i="1"/>
  <c r="BH61" i="1"/>
  <c r="AX61" i="1"/>
  <c r="CP61" i="1"/>
  <c r="CO61" i="1"/>
  <c r="AN61" i="1"/>
  <c r="AI61" i="1"/>
  <c r="W61" i="1" l="1"/>
  <c r="V61" i="1"/>
  <c r="X61" i="1"/>
  <c r="U62" i="1"/>
  <c r="U61" i="1"/>
  <c r="T61" i="1"/>
  <c r="CG61" i="1"/>
  <c r="CL61" i="1"/>
  <c r="BV60" i="1" l="1"/>
  <c r="BL60" i="1"/>
  <c r="BH60" i="1" s="1"/>
  <c r="BB60" i="1"/>
  <c r="CN60" i="1" l="1"/>
  <c r="CM60" i="1"/>
  <c r="CK60" i="1"/>
  <c r="CJ60" i="1"/>
  <c r="CI60" i="1"/>
  <c r="CH60" i="1"/>
  <c r="BR60" i="1"/>
  <c r="BM60" i="1"/>
  <c r="CO60" i="1"/>
  <c r="CP60" i="1"/>
  <c r="AN60" i="1"/>
  <c r="AI60" i="1"/>
  <c r="AR59" i="1"/>
  <c r="CP59" i="1" s="1"/>
  <c r="AI59" i="1"/>
  <c r="CK59" i="1"/>
  <c r="CN59" i="1"/>
  <c r="CM59" i="1"/>
  <c r="CJ59" i="1"/>
  <c r="CI59" i="1"/>
  <c r="CH59" i="1"/>
  <c r="BR59" i="1"/>
  <c r="BH59" i="1"/>
  <c r="AX59" i="1"/>
  <c r="V59" i="1" l="1"/>
  <c r="W59" i="1"/>
  <c r="V60" i="1"/>
  <c r="W60" i="1"/>
  <c r="X60" i="1"/>
  <c r="T60" i="1"/>
  <c r="T59" i="1"/>
  <c r="AQ59" i="1"/>
  <c r="CO59" i="1" s="1"/>
  <c r="CL59" i="1" s="1"/>
  <c r="CG60" i="1"/>
  <c r="CL60" i="1"/>
  <c r="AX60" i="1"/>
  <c r="CG59" i="1"/>
  <c r="U60" i="1" l="1"/>
  <c r="AN59" i="1"/>
  <c r="X59" i="1" s="1"/>
  <c r="U59" i="1" l="1"/>
  <c r="BV53" i="1"/>
  <c r="BL53" i="1"/>
  <c r="BK53" i="1" s="1"/>
  <c r="BB53" i="1"/>
  <c r="BA53" i="1" s="1"/>
  <c r="AX53" i="1" l="1"/>
  <c r="BA45" i="1"/>
  <c r="BH53" i="1"/>
  <c r="BU53" i="1"/>
  <c r="AI53" i="1"/>
  <c r="W53" i="1" l="1"/>
  <c r="V53" i="1"/>
  <c r="BR53" i="1"/>
  <c r="T53" i="1"/>
  <c r="AI52" i="1"/>
  <c r="W52" i="1" l="1"/>
  <c r="V52" i="1"/>
  <c r="T52" i="1"/>
  <c r="BV58" i="1"/>
  <c r="BU58" i="1" s="1"/>
  <c r="BM58" i="1"/>
  <c r="BL58" i="1"/>
  <c r="BK58" i="1" s="1"/>
  <c r="BK45" i="1" s="1"/>
  <c r="BB58" i="1"/>
  <c r="AX58" i="1" s="1"/>
  <c r="AR57" i="1" l="1"/>
  <c r="AI57" i="1" l="1"/>
  <c r="W57" i="1" l="1"/>
  <c r="V57" i="1"/>
  <c r="T57" i="1"/>
  <c r="BV56" i="1"/>
  <c r="AX56" i="1"/>
  <c r="BU56" i="1" l="1"/>
  <c r="BU45" i="1" s="1"/>
  <c r="BV45" i="1"/>
  <c r="CO55" i="1"/>
  <c r="CN55" i="1"/>
  <c r="CM55" i="1"/>
  <c r="CK55" i="1"/>
  <c r="CJ55" i="1"/>
  <c r="CI55" i="1"/>
  <c r="CH55" i="1"/>
  <c r="BR55" i="1"/>
  <c r="BH55" i="1"/>
  <c r="AX55" i="1"/>
  <c r="AR55" i="1"/>
  <c r="CP55" i="1" s="1"/>
  <c r="AI55" i="1"/>
  <c r="W55" i="1" l="1"/>
  <c r="V55" i="1"/>
  <c r="T55" i="1"/>
  <c r="AN55" i="1"/>
  <c r="X55" i="1" s="1"/>
  <c r="CL55" i="1"/>
  <c r="CG55" i="1"/>
  <c r="U55" i="1" l="1"/>
  <c r="CP51" i="1"/>
  <c r="CN51" i="1"/>
  <c r="CM51" i="1"/>
  <c r="CP50" i="1"/>
  <c r="CO50" i="1"/>
  <c r="CN50" i="1"/>
  <c r="CM50" i="1"/>
  <c r="CK51" i="1"/>
  <c r="CJ51" i="1"/>
  <c r="CI51" i="1"/>
  <c r="CH51" i="1"/>
  <c r="BR51" i="1"/>
  <c r="BH51" i="1"/>
  <c r="BH50" i="1"/>
  <c r="BH48" i="1"/>
  <c r="AX51" i="1"/>
  <c r="AI51" i="1"/>
  <c r="AQ51" i="1"/>
  <c r="CK50" i="1"/>
  <c r="CJ50" i="1"/>
  <c r="CI50" i="1"/>
  <c r="CH50" i="1"/>
  <c r="BR50" i="1"/>
  <c r="AX50" i="1"/>
  <c r="AN50" i="1"/>
  <c r="AI50" i="1"/>
  <c r="BM50" i="1"/>
  <c r="BM45" i="1" s="1"/>
  <c r="BL49" i="1"/>
  <c r="BL45" i="1" s="1"/>
  <c r="BB48" i="1"/>
  <c r="BB45" i="1" s="1"/>
  <c r="AR45" i="1"/>
  <c r="AI70" i="1"/>
  <c r="AI68" i="1"/>
  <c r="AI66" i="1"/>
  <c r="AI64" i="1"/>
  <c r="AI63" i="1"/>
  <c r="AI58" i="1"/>
  <c r="AI56" i="1"/>
  <c r="AI54" i="1"/>
  <c r="AI49" i="1"/>
  <c r="AI48" i="1"/>
  <c r="AM47" i="1"/>
  <c r="AM45" i="1" s="1"/>
  <c r="AL47" i="1"/>
  <c r="AL45" i="1" s="1"/>
  <c r="AI46" i="1"/>
  <c r="W46" i="1" s="1"/>
  <c r="W49" i="1" l="1"/>
  <c r="V49" i="1"/>
  <c r="W70" i="1"/>
  <c r="V70" i="1"/>
  <c r="W54" i="1"/>
  <c r="V54" i="1"/>
  <c r="W58" i="1"/>
  <c r="V58" i="1"/>
  <c r="W64" i="1"/>
  <c r="V64" i="1"/>
  <c r="W50" i="1"/>
  <c r="T50" i="1" s="1"/>
  <c r="V50" i="1"/>
  <c r="W66" i="1"/>
  <c r="T66" i="1" s="1"/>
  <c r="V66" i="1"/>
  <c r="V51" i="1"/>
  <c r="W51" i="1"/>
  <c r="T51" i="1" s="1"/>
  <c r="W56" i="1"/>
  <c r="V56" i="1"/>
  <c r="W63" i="1"/>
  <c r="V63" i="1"/>
  <c r="X50" i="1"/>
  <c r="U50" i="1" s="1"/>
  <c r="W48" i="1"/>
  <c r="T48" i="1" s="1"/>
  <c r="V48" i="1"/>
  <c r="V68" i="1"/>
  <c r="W68" i="1"/>
  <c r="CO51" i="1"/>
  <c r="AQ45" i="1"/>
  <c r="T68" i="1"/>
  <c r="T63" i="1"/>
  <c r="T58" i="1"/>
  <c r="T64" i="1"/>
  <c r="T49" i="1"/>
  <c r="T56" i="1"/>
  <c r="T70" i="1"/>
  <c r="AI47" i="1"/>
  <c r="CG51" i="1"/>
  <c r="AN51" i="1"/>
  <c r="X51" i="1" s="1"/>
  <c r="CL50" i="1"/>
  <c r="CL51" i="1"/>
  <c r="CG50" i="1"/>
  <c r="AI45" i="1" l="1"/>
  <c r="W47" i="1"/>
  <c r="V47" i="1"/>
  <c r="U51" i="1"/>
  <c r="T47" i="1"/>
  <c r="CP70" i="1"/>
  <c r="CO70" i="1"/>
  <c r="CN70" i="1"/>
  <c r="CM70" i="1"/>
  <c r="CK70" i="1"/>
  <c r="CJ70" i="1"/>
  <c r="CI70" i="1"/>
  <c r="CH70" i="1"/>
  <c r="BR70" i="1"/>
  <c r="BH70" i="1"/>
  <c r="AX70" i="1"/>
  <c r="AD70" i="1"/>
  <c r="X70" i="1" l="1"/>
  <c r="U70" i="1"/>
  <c r="W45" i="1"/>
  <c r="CG70" i="1"/>
  <c r="CL70" i="1"/>
  <c r="O31" i="1" l="1"/>
  <c r="CJ46" i="1" l="1"/>
  <c r="Y46" i="1" l="1"/>
  <c r="AD46" i="1"/>
  <c r="AD45" i="1" s="1"/>
  <c r="CK68" i="1"/>
  <c r="CJ68" i="1"/>
  <c r="CI68" i="1"/>
  <c r="CH68" i="1"/>
  <c r="CK66" i="1"/>
  <c r="CJ66" i="1"/>
  <c r="CI66" i="1"/>
  <c r="CH66" i="1"/>
  <c r="CK64" i="1"/>
  <c r="CJ64" i="1"/>
  <c r="CI64" i="1"/>
  <c r="CH64" i="1"/>
  <c r="CK63" i="1"/>
  <c r="CJ63" i="1"/>
  <c r="CI63" i="1"/>
  <c r="CH63" i="1"/>
  <c r="CK58" i="1"/>
  <c r="CJ58" i="1"/>
  <c r="CI58" i="1"/>
  <c r="CH58" i="1"/>
  <c r="CK57" i="1"/>
  <c r="CJ57" i="1"/>
  <c r="CI57" i="1"/>
  <c r="CH57" i="1"/>
  <c r="CK56" i="1"/>
  <c r="CJ56" i="1"/>
  <c r="CI56" i="1"/>
  <c r="CH56" i="1"/>
  <c r="CK54" i="1"/>
  <c r="CJ54" i="1"/>
  <c r="CI54" i="1"/>
  <c r="CH54" i="1"/>
  <c r="CK53" i="1"/>
  <c r="CJ53" i="1"/>
  <c r="CI53" i="1"/>
  <c r="CH53" i="1"/>
  <c r="CK52" i="1"/>
  <c r="CJ52" i="1"/>
  <c r="CI52" i="1"/>
  <c r="CH52" i="1"/>
  <c r="CK49" i="1"/>
  <c r="CJ49" i="1"/>
  <c r="CI49" i="1"/>
  <c r="CH49" i="1"/>
  <c r="CK48" i="1"/>
  <c r="CJ48" i="1"/>
  <c r="CI48" i="1"/>
  <c r="CH48" i="1"/>
  <c r="CK47" i="1"/>
  <c r="CJ47" i="1"/>
  <c r="CI47" i="1"/>
  <c r="CH47" i="1"/>
  <c r="CK46" i="1"/>
  <c r="CI46" i="1"/>
  <c r="CH46" i="1"/>
  <c r="CP68" i="1"/>
  <c r="CO68" i="1"/>
  <c r="CN68" i="1"/>
  <c r="CM68" i="1"/>
  <c r="CP66" i="1"/>
  <c r="CO66" i="1"/>
  <c r="CN66" i="1"/>
  <c r="CM66" i="1"/>
  <c r="CP64" i="1"/>
  <c r="CO64" i="1"/>
  <c r="CN64" i="1"/>
  <c r="CM64" i="1"/>
  <c r="CP63" i="1"/>
  <c r="CO63" i="1"/>
  <c r="CN63" i="1"/>
  <c r="CM63" i="1"/>
  <c r="CP58" i="1"/>
  <c r="CO58" i="1"/>
  <c r="CN58" i="1"/>
  <c r="CM58" i="1"/>
  <c r="CP57" i="1"/>
  <c r="CO57" i="1"/>
  <c r="CN57" i="1"/>
  <c r="CM57" i="1"/>
  <c r="CP56" i="1"/>
  <c r="CO56" i="1"/>
  <c r="CN56" i="1"/>
  <c r="CM56" i="1"/>
  <c r="CP54" i="1"/>
  <c r="CO54" i="1"/>
  <c r="CN54" i="1"/>
  <c r="CM54" i="1"/>
  <c r="CP53" i="1"/>
  <c r="CO53" i="1"/>
  <c r="CN53" i="1"/>
  <c r="CM53" i="1"/>
  <c r="CP52" i="1"/>
  <c r="CO52" i="1"/>
  <c r="CN52" i="1"/>
  <c r="CM52" i="1"/>
  <c r="CP49" i="1"/>
  <c r="CO49" i="1"/>
  <c r="CN49" i="1"/>
  <c r="CM49" i="1"/>
  <c r="CP48" i="1"/>
  <c r="CO48" i="1"/>
  <c r="CN48" i="1"/>
  <c r="CM48" i="1"/>
  <c r="CP47" i="1"/>
  <c r="CO47" i="1"/>
  <c r="CN47" i="1"/>
  <c r="CM47" i="1"/>
  <c r="CP46" i="1"/>
  <c r="CO46" i="1"/>
  <c r="CN46" i="1"/>
  <c r="CM46" i="1"/>
  <c r="CP33" i="1"/>
  <c r="CO33" i="1"/>
  <c r="BR68" i="1"/>
  <c r="BR66" i="1"/>
  <c r="BR63" i="1"/>
  <c r="BR58" i="1"/>
  <c r="BR57" i="1"/>
  <c r="BR56" i="1"/>
  <c r="BR54" i="1"/>
  <c r="BR52" i="1"/>
  <c r="BR49" i="1"/>
  <c r="BR48" i="1"/>
  <c r="BR47" i="1"/>
  <c r="BR46" i="1"/>
  <c r="BH68" i="1"/>
  <c r="BH66" i="1"/>
  <c r="BH63" i="1"/>
  <c r="BH58" i="1"/>
  <c r="BH57" i="1"/>
  <c r="BH56" i="1"/>
  <c r="BH54" i="1"/>
  <c r="BH52" i="1"/>
  <c r="BH49" i="1"/>
  <c r="BH47" i="1"/>
  <c r="BH46" i="1"/>
  <c r="AX68" i="1"/>
  <c r="AX66" i="1"/>
  <c r="AX63" i="1"/>
  <c r="AX57" i="1"/>
  <c r="AX54" i="1"/>
  <c r="AX52" i="1"/>
  <c r="AX49" i="1"/>
  <c r="AX48" i="1"/>
  <c r="AX47" i="1"/>
  <c r="AX46" i="1"/>
  <c r="AN68" i="1"/>
  <c r="AN66" i="1"/>
  <c r="X66" i="1" s="1"/>
  <c r="AN64" i="1"/>
  <c r="X64" i="1" s="1"/>
  <c r="AN58" i="1"/>
  <c r="X58" i="1" s="1"/>
  <c r="AN57" i="1"/>
  <c r="AN56" i="1"/>
  <c r="AN54" i="1"/>
  <c r="AN53" i="1"/>
  <c r="X53" i="1" s="1"/>
  <c r="AN52" i="1"/>
  <c r="AN49" i="1"/>
  <c r="AN48" i="1"/>
  <c r="X48" i="1" s="1"/>
  <c r="AN47" i="1"/>
  <c r="X47" i="1" s="1"/>
  <c r="AN46" i="1"/>
  <c r="CJ45" i="1" l="1"/>
  <c r="X68" i="1"/>
  <c r="U68" i="1" s="1"/>
  <c r="X49" i="1"/>
  <c r="X52" i="1"/>
  <c r="X54" i="1"/>
  <c r="X63" i="1"/>
  <c r="X56" i="1"/>
  <c r="U56" i="1" s="1"/>
  <c r="X57" i="1"/>
  <c r="CM45" i="1"/>
  <c r="CH45" i="1"/>
  <c r="V46" i="1"/>
  <c r="Y45" i="1"/>
  <c r="AN45" i="1"/>
  <c r="X46" i="1"/>
  <c r="U46" i="1" s="1"/>
  <c r="CP45" i="1"/>
  <c r="AX45" i="1"/>
  <c r="CN45" i="1"/>
  <c r="CO45" i="1"/>
  <c r="CI45" i="1"/>
  <c r="CK45" i="1"/>
  <c r="V45" i="1"/>
  <c r="BR45" i="1"/>
  <c r="BH45" i="1"/>
  <c r="U53" i="1"/>
  <c r="U66" i="1"/>
  <c r="U64" i="1"/>
  <c r="CG46" i="1"/>
  <c r="CL58" i="1"/>
  <c r="CL46" i="1"/>
  <c r="CL52" i="1"/>
  <c r="CL63" i="1"/>
  <c r="CL49" i="1"/>
  <c r="CL57" i="1"/>
  <c r="CL48" i="1"/>
  <c r="CL54" i="1"/>
  <c r="CL64" i="1"/>
  <c r="CL68" i="1"/>
  <c r="CL47" i="1"/>
  <c r="CL53" i="1"/>
  <c r="CL56" i="1"/>
  <c r="CL66" i="1"/>
  <c r="CG68" i="1"/>
  <c r="CG66" i="1"/>
  <c r="CG64" i="1"/>
  <c r="CG63" i="1"/>
  <c r="CG58" i="1"/>
  <c r="CG57" i="1"/>
  <c r="CG56" i="1"/>
  <c r="CG54" i="1"/>
  <c r="CG53" i="1"/>
  <c r="CG52" i="1"/>
  <c r="CG48" i="1"/>
  <c r="CG49" i="1"/>
  <c r="CG47" i="1"/>
  <c r="CG45" i="1" l="1"/>
  <c r="CL45" i="1"/>
  <c r="X45" i="1"/>
  <c r="U58" i="1"/>
  <c r="U45" i="1" s="1"/>
  <c r="U49" i="1"/>
  <c r="U63" i="1"/>
  <c r="U48" i="1"/>
  <c r="U47" i="1"/>
  <c r="U52" i="1"/>
  <c r="U57" i="1"/>
  <c r="K45" i="1" l="1"/>
  <c r="CP43" i="1"/>
  <c r="CO43" i="1"/>
  <c r="CN43" i="1"/>
  <c r="CM43" i="1"/>
  <c r="CK43" i="1"/>
  <c r="CJ43" i="1"/>
  <c r="CI43" i="1"/>
  <c r="CH43" i="1"/>
  <c r="CB43" i="1"/>
  <c r="BW43" i="1"/>
  <c r="BR43" i="1"/>
  <c r="BM43" i="1"/>
  <c r="BH43" i="1"/>
  <c r="BC43" i="1"/>
  <c r="AX43" i="1"/>
  <c r="AS43" i="1"/>
  <c r="AN43" i="1"/>
  <c r="AI43" i="1"/>
  <c r="AD43" i="1"/>
  <c r="Y43" i="1"/>
  <c r="CP41" i="1"/>
  <c r="CO41" i="1"/>
  <c r="CN41" i="1"/>
  <c r="CM41" i="1"/>
  <c r="CK41" i="1"/>
  <c r="CJ41" i="1"/>
  <c r="CI41" i="1"/>
  <c r="CH41" i="1"/>
  <c r="CB41" i="1"/>
  <c r="BW41" i="1"/>
  <c r="BR41" i="1"/>
  <c r="BM41" i="1"/>
  <c r="BH41" i="1"/>
  <c r="BC41" i="1"/>
  <c r="AX41" i="1"/>
  <c r="AS41" i="1"/>
  <c r="AN41" i="1"/>
  <c r="AI41" i="1"/>
  <c r="AD41" i="1"/>
  <c r="Y41" i="1"/>
  <c r="CP40" i="1"/>
  <c r="CO40" i="1"/>
  <c r="CN40" i="1"/>
  <c r="CM40" i="1"/>
  <c r="CK40" i="1"/>
  <c r="CJ40" i="1"/>
  <c r="CI40" i="1"/>
  <c r="CH40" i="1"/>
  <c r="CB40" i="1"/>
  <c r="BW40" i="1"/>
  <c r="BR40" i="1"/>
  <c r="BM40" i="1"/>
  <c r="BH40" i="1"/>
  <c r="BC40" i="1"/>
  <c r="AX40" i="1"/>
  <c r="AS40" i="1"/>
  <c r="AN40" i="1"/>
  <c r="AI40" i="1"/>
  <c r="AD40" i="1"/>
  <c r="Y40" i="1"/>
  <c r="CP39" i="1"/>
  <c r="CO39" i="1"/>
  <c r="CN39" i="1"/>
  <c r="CM39" i="1"/>
  <c r="CK39" i="1"/>
  <c r="CJ39" i="1"/>
  <c r="CI39" i="1"/>
  <c r="CH39" i="1"/>
  <c r="CB39" i="1"/>
  <c r="BW39" i="1"/>
  <c r="BR39" i="1"/>
  <c r="BM39" i="1"/>
  <c r="BH39" i="1"/>
  <c r="BC39" i="1"/>
  <c r="AX39" i="1"/>
  <c r="AS39" i="1"/>
  <c r="AN39" i="1"/>
  <c r="AI39" i="1"/>
  <c r="AD39" i="1"/>
  <c r="Y39" i="1"/>
  <c r="CP35" i="1"/>
  <c r="CO35" i="1"/>
  <c r="CN35" i="1"/>
  <c r="CM35" i="1"/>
  <c r="CK35" i="1"/>
  <c r="CJ35" i="1"/>
  <c r="CI35" i="1"/>
  <c r="CH35" i="1"/>
  <c r="CB35" i="1"/>
  <c r="BW35" i="1"/>
  <c r="BR35" i="1"/>
  <c r="BM35" i="1"/>
  <c r="BH35" i="1"/>
  <c r="BC35" i="1"/>
  <c r="AX35" i="1"/>
  <c r="AS35" i="1"/>
  <c r="AN35" i="1"/>
  <c r="AI35" i="1"/>
  <c r="AD35" i="1"/>
  <c r="Y35" i="1"/>
  <c r="CP37" i="1"/>
  <c r="CO37" i="1"/>
  <c r="CN37" i="1"/>
  <c r="CM37" i="1"/>
  <c r="CK37" i="1"/>
  <c r="CJ37" i="1"/>
  <c r="CI37" i="1"/>
  <c r="CH37" i="1"/>
  <c r="CB37" i="1"/>
  <c r="BW37" i="1"/>
  <c r="BR37" i="1"/>
  <c r="BM37" i="1"/>
  <c r="BH37" i="1"/>
  <c r="BC37" i="1"/>
  <c r="AX37" i="1"/>
  <c r="AS37" i="1"/>
  <c r="AN37" i="1"/>
  <c r="AI37" i="1"/>
  <c r="AD37" i="1"/>
  <c r="Y37" i="1"/>
  <c r="U37" i="1"/>
  <c r="AH29" i="1"/>
  <c r="AH28" i="1" s="1"/>
  <c r="AG29" i="1"/>
  <c r="AG28" i="1" s="1"/>
  <c r="AF29" i="1"/>
  <c r="AF28" i="1" s="1"/>
  <c r="AE29" i="1"/>
  <c r="AE28" i="1" s="1"/>
  <c r="AC29" i="1"/>
  <c r="AC28" i="1" s="1"/>
  <c r="AB29" i="1"/>
  <c r="AB28" i="1" s="1"/>
  <c r="S29" i="1"/>
  <c r="R29" i="1"/>
  <c r="Q29" i="1"/>
  <c r="P29" i="1"/>
  <c r="O29" i="1"/>
  <c r="O28" i="1" s="1"/>
  <c r="N29" i="1"/>
  <c r="M29" i="1"/>
  <c r="J29" i="1"/>
  <c r="CF31" i="1"/>
  <c r="CF29" i="1" s="1"/>
  <c r="CF28" i="1" s="1"/>
  <c r="CE31" i="1"/>
  <c r="CE29" i="1" s="1"/>
  <c r="CE28" i="1" s="1"/>
  <c r="CD31" i="1"/>
  <c r="CD29" i="1" s="1"/>
  <c r="CD28" i="1" s="1"/>
  <c r="CC31" i="1"/>
  <c r="CC29" i="1" s="1"/>
  <c r="CC28" i="1" s="1"/>
  <c r="CA31" i="1"/>
  <c r="CA29" i="1" s="1"/>
  <c r="CA28" i="1" s="1"/>
  <c r="BZ31" i="1"/>
  <c r="BZ29" i="1" s="1"/>
  <c r="BZ28" i="1" s="1"/>
  <c r="BY31" i="1"/>
  <c r="BY29" i="1" s="1"/>
  <c r="BY28" i="1" s="1"/>
  <c r="BX31" i="1"/>
  <c r="BX29" i="1" s="1"/>
  <c r="BX28" i="1" s="1"/>
  <c r="BV31" i="1"/>
  <c r="BV29" i="1" s="1"/>
  <c r="BV28" i="1" s="1"/>
  <c r="BU31" i="1"/>
  <c r="BU29" i="1" s="1"/>
  <c r="BU28" i="1" s="1"/>
  <c r="BT31" i="1"/>
  <c r="BT29" i="1" s="1"/>
  <c r="BT28" i="1" s="1"/>
  <c r="BS31" i="1"/>
  <c r="BS29" i="1" s="1"/>
  <c r="BS28" i="1" s="1"/>
  <c r="BQ31" i="1"/>
  <c r="BQ29" i="1" s="1"/>
  <c r="BQ28" i="1" s="1"/>
  <c r="BP31" i="1"/>
  <c r="BP29" i="1" s="1"/>
  <c r="BP28" i="1" s="1"/>
  <c r="BO31" i="1"/>
  <c r="BO29" i="1" s="1"/>
  <c r="BO28" i="1" s="1"/>
  <c r="BN31" i="1"/>
  <c r="BN29" i="1" s="1"/>
  <c r="BN28" i="1" s="1"/>
  <c r="BL31" i="1"/>
  <c r="BL29" i="1" s="1"/>
  <c r="BL28" i="1" s="1"/>
  <c r="BK31" i="1"/>
  <c r="BK29" i="1" s="1"/>
  <c r="BK28" i="1" s="1"/>
  <c r="BJ31" i="1"/>
  <c r="BJ29" i="1" s="1"/>
  <c r="BJ28" i="1" s="1"/>
  <c r="BI31" i="1"/>
  <c r="BI29" i="1" s="1"/>
  <c r="BI28" i="1" s="1"/>
  <c r="BG31" i="1"/>
  <c r="BG29" i="1" s="1"/>
  <c r="BG28" i="1" s="1"/>
  <c r="BF31" i="1"/>
  <c r="BF29" i="1" s="1"/>
  <c r="BF28" i="1" s="1"/>
  <c r="BE31" i="1"/>
  <c r="BE29" i="1" s="1"/>
  <c r="BE28" i="1" s="1"/>
  <c r="BD31" i="1"/>
  <c r="BD29" i="1" s="1"/>
  <c r="BD28" i="1" s="1"/>
  <c r="BB31" i="1"/>
  <c r="BB29" i="1" s="1"/>
  <c r="BB28" i="1" s="1"/>
  <c r="BA31" i="1"/>
  <c r="BA29" i="1" s="1"/>
  <c r="BA28" i="1" s="1"/>
  <c r="AZ31" i="1"/>
  <c r="AZ29" i="1" s="1"/>
  <c r="AZ28" i="1" s="1"/>
  <c r="AY31" i="1"/>
  <c r="AY29" i="1" s="1"/>
  <c r="AY28" i="1" s="1"/>
  <c r="AW31" i="1"/>
  <c r="AW29" i="1" s="1"/>
  <c r="AW28" i="1" s="1"/>
  <c r="AV31" i="1"/>
  <c r="AV29" i="1" s="1"/>
  <c r="AV28" i="1" s="1"/>
  <c r="AU31" i="1"/>
  <c r="AU29" i="1" s="1"/>
  <c r="AU28" i="1" s="1"/>
  <c r="AT31" i="1"/>
  <c r="AT29" i="1" s="1"/>
  <c r="AT28" i="1" s="1"/>
  <c r="AR31" i="1"/>
  <c r="AR29" i="1" s="1"/>
  <c r="AR28" i="1" s="1"/>
  <c r="AQ31" i="1"/>
  <c r="AQ29" i="1" s="1"/>
  <c r="AQ28" i="1" s="1"/>
  <c r="AP31" i="1"/>
  <c r="AP29" i="1" s="1"/>
  <c r="AP28" i="1" s="1"/>
  <c r="AO31" i="1"/>
  <c r="AO29" i="1" s="1"/>
  <c r="AO28" i="1" s="1"/>
  <c r="AM31" i="1"/>
  <c r="AM29" i="1" s="1"/>
  <c r="AM28" i="1" s="1"/>
  <c r="AL31" i="1"/>
  <c r="AL29" i="1" s="1"/>
  <c r="AL28" i="1" s="1"/>
  <c r="AK31" i="1"/>
  <c r="AK29" i="1" s="1"/>
  <c r="AK28" i="1" s="1"/>
  <c r="AJ31" i="1"/>
  <c r="AJ29" i="1" s="1"/>
  <c r="AJ28" i="1" s="1"/>
  <c r="CJ33" i="1"/>
  <c r="CI33" i="1"/>
  <c r="CH33" i="1"/>
  <c r="CK33" i="1"/>
  <c r="AN33" i="1"/>
  <c r="L45" i="1" l="1"/>
  <c r="CG41" i="1"/>
  <c r="CL41" i="1"/>
  <c r="CI31" i="1"/>
  <c r="CI29" i="1" s="1"/>
  <c r="CJ31" i="1"/>
  <c r="CJ29" i="1" s="1"/>
  <c r="CH31" i="1"/>
  <c r="CH29" i="1" s="1"/>
  <c r="CK31" i="1"/>
  <c r="CK29" i="1" s="1"/>
  <c r="CL43" i="1"/>
  <c r="CG40" i="1"/>
  <c r="CL39" i="1"/>
  <c r="CG39" i="1"/>
  <c r="CL40" i="1"/>
  <c r="CG35" i="1"/>
  <c r="CG37" i="1"/>
  <c r="CL35" i="1"/>
  <c r="CG43" i="1"/>
  <c r="CL37" i="1"/>
  <c r="AD33" i="1" l="1"/>
  <c r="Y33" i="1"/>
  <c r="BM33" i="1"/>
  <c r="W33" i="1" s="1"/>
  <c r="AS31" i="1"/>
  <c r="AS29" i="1" s="1"/>
  <c r="CN33" i="1"/>
  <c r="CM33" i="1"/>
  <c r="BR33" i="1"/>
  <c r="BH33" i="1"/>
  <c r="X33" i="1" s="1"/>
  <c r="CP31" i="1"/>
  <c r="CP29" i="1" s="1"/>
  <c r="CO31" i="1"/>
  <c r="CO29" i="1" s="1"/>
  <c r="CB31" i="1"/>
  <c r="CB29" i="1" s="1"/>
  <c r="BW31" i="1"/>
  <c r="BW29" i="1" s="1"/>
  <c r="V33" i="1" l="1"/>
  <c r="Y31" i="1"/>
  <c r="Y29" i="1" s="1"/>
  <c r="BM31" i="1"/>
  <c r="BM29" i="1" s="1"/>
  <c r="CM31" i="1"/>
  <c r="CM29" i="1" s="1"/>
  <c r="CN31" i="1"/>
  <c r="CN29" i="1" s="1"/>
  <c r="CL33" i="1"/>
  <c r="AN31" i="1"/>
  <c r="AN29" i="1" s="1"/>
  <c r="BR31" i="1"/>
  <c r="BR29" i="1" s="1"/>
  <c r="AX31" i="1"/>
  <c r="AX29" i="1" s="1"/>
  <c r="BC31" i="1"/>
  <c r="BC29" i="1" s="1"/>
  <c r="AI31" i="1"/>
  <c r="AI29" i="1" s="1"/>
  <c r="BH31" i="1"/>
  <c r="BH29" i="1" s="1"/>
  <c r="CG33" i="1"/>
  <c r="T33" i="1" l="1"/>
  <c r="V31" i="1"/>
  <c r="V29" i="1" s="1"/>
  <c r="V28" i="1" s="1"/>
  <c r="W31" i="1"/>
  <c r="W29" i="1" s="1"/>
  <c r="W28" i="1" s="1"/>
  <c r="CG31" i="1"/>
  <c r="CG29" i="1" s="1"/>
  <c r="CL31" i="1"/>
  <c r="CL29" i="1" s="1"/>
  <c r="U33" i="1"/>
  <c r="AN44" i="1"/>
  <c r="AN42" i="1"/>
  <c r="AN38" i="1"/>
  <c r="AN36" i="1"/>
  <c r="AN34" i="1"/>
  <c r="AN28" i="1" s="1"/>
  <c r="AN27" i="1"/>
  <c r="AN26" i="1"/>
  <c r="AN25" i="1"/>
  <c r="AN24" i="1"/>
  <c r="AN20" i="1"/>
  <c r="AN19" i="1"/>
  <c r="T31" i="1" l="1"/>
  <c r="T29" i="1" s="1"/>
  <c r="T28" i="1" s="1"/>
  <c r="X31" i="1"/>
  <c r="CK44" i="1"/>
  <c r="CJ44" i="1"/>
  <c r="CK42" i="1"/>
  <c r="CJ42" i="1"/>
  <c r="CK38" i="1"/>
  <c r="CJ38" i="1"/>
  <c r="CK36" i="1"/>
  <c r="CJ36" i="1"/>
  <c r="CK34" i="1"/>
  <c r="CK28" i="1" s="1"/>
  <c r="CJ34" i="1"/>
  <c r="CJ28" i="1" s="1"/>
  <c r="CK27" i="1"/>
  <c r="CJ27" i="1"/>
  <c r="CK26" i="1"/>
  <c r="CJ26" i="1"/>
  <c r="CK25" i="1"/>
  <c r="CJ25" i="1"/>
  <c r="CK24" i="1"/>
  <c r="CJ24" i="1"/>
  <c r="CK20" i="1"/>
  <c r="CJ20" i="1"/>
  <c r="CK19" i="1"/>
  <c r="CJ19" i="1"/>
  <c r="X29" i="1" l="1"/>
  <c r="U31" i="1"/>
  <c r="U29" i="1" s="1"/>
  <c r="U28" i="1" s="1"/>
  <c r="H31" i="1"/>
  <c r="H29" i="1" s="1"/>
  <c r="H28" i="1" s="1"/>
  <c r="I31" i="1"/>
  <c r="I29" i="1" s="1"/>
  <c r="I28" i="1" s="1"/>
  <c r="CP44" i="1"/>
  <c r="CO44" i="1"/>
  <c r="CN44" i="1"/>
  <c r="CM44" i="1"/>
  <c r="CP42" i="1"/>
  <c r="CO42" i="1"/>
  <c r="CN42" i="1"/>
  <c r="CM42" i="1"/>
  <c r="CP38" i="1"/>
  <c r="CO38" i="1"/>
  <c r="CN38" i="1"/>
  <c r="CM38" i="1"/>
  <c r="CP36" i="1"/>
  <c r="CO36" i="1"/>
  <c r="CN36" i="1"/>
  <c r="CM36" i="1"/>
  <c r="CP34" i="1"/>
  <c r="CP28" i="1" s="1"/>
  <c r="CO34" i="1"/>
  <c r="CO28" i="1" s="1"/>
  <c r="CN34" i="1"/>
  <c r="CN28" i="1" s="1"/>
  <c r="CM34" i="1"/>
  <c r="CM28" i="1" s="1"/>
  <c r="CP27" i="1"/>
  <c r="CO27" i="1"/>
  <c r="CN27" i="1"/>
  <c r="CM27" i="1"/>
  <c r="CP26" i="1"/>
  <c r="CO26" i="1"/>
  <c r="CN26" i="1"/>
  <c r="CM26" i="1"/>
  <c r="CP25" i="1"/>
  <c r="CO25" i="1"/>
  <c r="CN25" i="1"/>
  <c r="CM25" i="1"/>
  <c r="CP24" i="1"/>
  <c r="CO24" i="1"/>
  <c r="CN24" i="1"/>
  <c r="CM24" i="1"/>
  <c r="CP20" i="1"/>
  <c r="CO20" i="1"/>
  <c r="CN20" i="1"/>
  <c r="CM20" i="1"/>
  <c r="CP19" i="1"/>
  <c r="CO19" i="1"/>
  <c r="CN19" i="1"/>
  <c r="CM19" i="1"/>
  <c r="X28" i="1" l="1"/>
  <c r="K31" i="1"/>
  <c r="K29" i="1" s="1"/>
  <c r="K28" i="1" s="1"/>
  <c r="L31" i="1"/>
  <c r="L29" i="1" s="1"/>
  <c r="L28" i="1" s="1"/>
  <c r="CL27" i="1"/>
  <c r="CL36" i="1"/>
  <c r="CL24" i="1"/>
  <c r="CL20" i="1"/>
  <c r="CL34" i="1"/>
  <c r="CL28" i="1" s="1"/>
  <c r="CL42" i="1"/>
  <c r="CL26" i="1"/>
  <c r="CL19" i="1"/>
  <c r="CL25" i="1"/>
  <c r="CL38" i="1"/>
  <c r="CL44" i="1"/>
  <c r="V23" i="1" l="1"/>
  <c r="V22" i="1" s="1"/>
  <c r="V21" i="1" l="1"/>
  <c r="V18" i="1" s="1"/>
  <c r="Y79" i="1"/>
  <c r="Y44" i="1"/>
  <c r="Y42" i="1"/>
  <c r="Y38" i="1"/>
  <c r="Y36" i="1"/>
  <c r="Y34" i="1"/>
  <c r="Y28" i="1" s="1"/>
  <c r="Y27" i="1"/>
  <c r="Y26" i="1"/>
  <c r="Y25" i="1"/>
  <c r="Y24" i="1"/>
  <c r="AC23" i="1"/>
  <c r="AC22" i="1" s="1"/>
  <c r="AB23" i="1"/>
  <c r="AB22" i="1" s="1"/>
  <c r="AA23" i="1"/>
  <c r="AA22" i="1" s="1"/>
  <c r="Z23" i="1"/>
  <c r="Z22" i="1" s="1"/>
  <c r="Y20" i="1"/>
  <c r="Y19" i="1"/>
  <c r="Y23" i="1" l="1"/>
  <c r="AA21" i="1"/>
  <c r="AA18" i="1" s="1"/>
  <c r="Y22" i="1"/>
  <c r="AA80" i="1" l="1"/>
  <c r="Z21" i="1"/>
  <c r="AS42" i="1"/>
  <c r="CI42" i="1"/>
  <c r="CI44" i="1"/>
  <c r="CH44" i="1"/>
  <c r="CH42" i="1"/>
  <c r="CI38" i="1"/>
  <c r="CH38" i="1"/>
  <c r="CI36" i="1"/>
  <c r="CH36" i="1"/>
  <c r="CI34" i="1"/>
  <c r="CI28" i="1" s="1"/>
  <c r="CH34" i="1"/>
  <c r="CH28" i="1" s="1"/>
  <c r="CI27" i="1"/>
  <c r="CH27" i="1"/>
  <c r="CI26" i="1"/>
  <c r="CH26" i="1"/>
  <c r="CI25" i="1"/>
  <c r="CH25" i="1"/>
  <c r="CI24" i="1"/>
  <c r="CH24" i="1"/>
  <c r="CI20" i="1"/>
  <c r="CH20" i="1"/>
  <c r="CI19" i="1"/>
  <c r="CH19" i="1"/>
  <c r="CG20" i="1" l="1"/>
  <c r="CG24" i="1"/>
  <c r="CG27" i="1"/>
  <c r="CG36" i="1"/>
  <c r="CG34" i="1"/>
  <c r="CG28" i="1" s="1"/>
  <c r="CG26" i="1"/>
  <c r="CG44" i="1"/>
  <c r="CG42" i="1"/>
  <c r="CG19" i="1"/>
  <c r="CG25" i="1"/>
  <c r="CG38" i="1"/>
  <c r="Z18" i="1"/>
  <c r="Z80" i="1" l="1"/>
  <c r="CB44" i="1" l="1"/>
  <c r="BW44" i="1"/>
  <c r="CB42" i="1"/>
  <c r="BW42" i="1"/>
  <c r="CB38" i="1"/>
  <c r="BW38" i="1"/>
  <c r="CB36" i="1"/>
  <c r="BW36" i="1"/>
  <c r="CB27" i="1"/>
  <c r="BW27" i="1"/>
  <c r="CB26" i="1"/>
  <c r="BW26" i="1"/>
  <c r="CB25" i="1"/>
  <c r="BW25" i="1"/>
  <c r="CB24" i="1"/>
  <c r="BW24" i="1"/>
  <c r="CF23" i="1"/>
  <c r="CE23" i="1"/>
  <c r="CE22" i="1" s="1"/>
  <c r="CD23" i="1"/>
  <c r="CC23" i="1"/>
  <c r="CA23" i="1"/>
  <c r="CA22" i="1" s="1"/>
  <c r="BZ23" i="1"/>
  <c r="BZ22" i="1" s="1"/>
  <c r="BY23" i="1"/>
  <c r="BX23" i="1"/>
  <c r="BX22" i="1" s="1"/>
  <c r="CB20" i="1"/>
  <c r="BW20" i="1"/>
  <c r="CB19" i="1"/>
  <c r="BW19" i="1"/>
  <c r="BR44" i="1"/>
  <c r="BM44" i="1"/>
  <c r="BR42" i="1"/>
  <c r="BM42" i="1"/>
  <c r="BR38" i="1"/>
  <c r="BM38" i="1"/>
  <c r="BR36" i="1"/>
  <c r="BM36" i="1"/>
  <c r="BR27" i="1"/>
  <c r="BM27" i="1"/>
  <c r="BR26" i="1"/>
  <c r="BM26" i="1"/>
  <c r="BR25" i="1"/>
  <c r="BM25" i="1"/>
  <c r="BR24" i="1"/>
  <c r="BM24" i="1"/>
  <c r="BV23" i="1"/>
  <c r="BV22" i="1" s="1"/>
  <c r="BU23" i="1"/>
  <c r="BU22" i="1" s="1"/>
  <c r="BT23" i="1"/>
  <c r="BT22" i="1" s="1"/>
  <c r="BS23" i="1"/>
  <c r="BS22" i="1" s="1"/>
  <c r="BQ23" i="1"/>
  <c r="BQ22" i="1" s="1"/>
  <c r="BP23" i="1"/>
  <c r="BP22" i="1" s="1"/>
  <c r="BO23" i="1"/>
  <c r="BO22" i="1" s="1"/>
  <c r="BN23" i="1"/>
  <c r="BR20" i="1"/>
  <c r="BM20" i="1"/>
  <c r="BR19" i="1"/>
  <c r="BM19" i="1"/>
  <c r="CF22" i="1" l="1"/>
  <c r="CD22" i="1"/>
  <c r="BW23" i="1"/>
  <c r="BR23" i="1"/>
  <c r="BM23" i="1"/>
  <c r="BM34" i="1"/>
  <c r="BM28" i="1" s="1"/>
  <c r="BW34" i="1"/>
  <c r="BW28" i="1" s="1"/>
  <c r="CB23" i="1"/>
  <c r="CB34" i="1"/>
  <c r="CB28" i="1" s="1"/>
  <c r="BR34" i="1"/>
  <c r="BR28" i="1" s="1"/>
  <c r="BY22" i="1"/>
  <c r="CC22" i="1"/>
  <c r="BR22" i="1"/>
  <c r="BN22" i="1"/>
  <c r="CD21" i="1" l="1"/>
  <c r="CD18" i="1" s="1"/>
  <c r="CC21" i="1"/>
  <c r="BS21" i="1"/>
  <c r="BS18" i="1" s="1"/>
  <c r="BO21" i="1"/>
  <c r="BO18" i="1" s="1"/>
  <c r="BU21" i="1"/>
  <c r="BU18" i="1" s="1"/>
  <c r="BV21" i="1"/>
  <c r="BV18" i="1" s="1"/>
  <c r="CB22" i="1"/>
  <c r="BW22" i="1"/>
  <c r="BY21" i="1"/>
  <c r="BY18" i="1" s="1"/>
  <c r="BT21" i="1"/>
  <c r="BM22" i="1"/>
  <c r="BV80" i="1" l="1"/>
  <c r="BU80" i="1"/>
  <c r="BO80" i="1"/>
  <c r="BS80" i="1"/>
  <c r="BY80" i="1"/>
  <c r="BX21" i="1"/>
  <c r="BX18" i="1" s="1"/>
  <c r="CD80" i="1"/>
  <c r="CF21" i="1"/>
  <c r="CF18" i="1" s="1"/>
  <c r="CC18" i="1"/>
  <c r="BT18" i="1"/>
  <c r="BR21" i="1"/>
  <c r="BX80" i="1" l="1"/>
  <c r="CF80" i="1"/>
  <c r="CC80" i="1"/>
  <c r="CE21" i="1"/>
  <c r="BT80" i="1"/>
  <c r="BR18" i="1"/>
  <c r="BN21" i="1"/>
  <c r="BR80" i="1" l="1"/>
  <c r="CE18" i="1"/>
  <c r="CB21" i="1"/>
  <c r="BN18" i="1"/>
  <c r="CE80" i="1" l="1"/>
  <c r="CB18" i="1"/>
  <c r="BN80" i="1"/>
  <c r="CB80" i="1" l="1"/>
  <c r="BH44" i="1" l="1"/>
  <c r="BC44" i="1"/>
  <c r="AD79" i="1" l="1"/>
  <c r="AD44" i="1"/>
  <c r="AD42" i="1"/>
  <c r="AD38" i="1"/>
  <c r="AD36" i="1"/>
  <c r="AD31" i="1"/>
  <c r="AD29" i="1" s="1"/>
  <c r="AD27" i="1"/>
  <c r="AD26" i="1"/>
  <c r="AD25" i="1"/>
  <c r="AD24" i="1"/>
  <c r="AH23" i="1"/>
  <c r="AH22" i="1" s="1"/>
  <c r="AG23" i="1"/>
  <c r="AG22" i="1" s="1"/>
  <c r="AF23" i="1"/>
  <c r="AF22" i="1" s="1"/>
  <c r="AE23" i="1"/>
  <c r="AE22" i="1" s="1"/>
  <c r="AD20" i="1"/>
  <c r="AD19" i="1"/>
  <c r="AD22" i="1" l="1"/>
  <c r="AD23" i="1"/>
  <c r="AD34" i="1"/>
  <c r="AD28" i="1" s="1"/>
  <c r="AE21" i="1" l="1"/>
  <c r="AE18" i="1" s="1"/>
  <c r="AF21" i="1"/>
  <c r="AF18" i="1" s="1"/>
  <c r="AG21" i="1"/>
  <c r="AE80" i="1" l="1"/>
  <c r="AF80" i="1"/>
  <c r="AG18" i="1"/>
  <c r="AG80" i="1" l="1"/>
  <c r="AH21" i="1"/>
  <c r="AH18" i="1" l="1"/>
  <c r="AD21" i="1"/>
  <c r="AH80" i="1" l="1"/>
  <c r="AD18" i="1"/>
  <c r="AD80" i="1" l="1"/>
  <c r="BC34" i="1" l="1"/>
  <c r="BC28" i="1" s="1"/>
  <c r="AI34" i="1"/>
  <c r="AI28" i="1" s="1"/>
  <c r="AS34" i="1"/>
  <c r="AS28" i="1" s="1"/>
  <c r="AI79" i="1"/>
  <c r="U79" i="1"/>
  <c r="BH34" i="1" l="1"/>
  <c r="BH28" i="1" s="1"/>
  <c r="AX34" i="1" l="1"/>
  <c r="AX28" i="1" s="1"/>
  <c r="U36" i="1" l="1"/>
  <c r="U38" i="1"/>
  <c r="U42" i="1"/>
  <c r="U44" i="1"/>
  <c r="AR23" i="1" l="1"/>
  <c r="BL23" i="1" l="1"/>
  <c r="BL22" i="1" s="1"/>
  <c r="BK23" i="1"/>
  <c r="BK22" i="1" s="1"/>
  <c r="BJ23" i="1"/>
  <c r="BJ22" i="1" s="1"/>
  <c r="BI23" i="1"/>
  <c r="BI22" i="1" s="1"/>
  <c r="BG23" i="1"/>
  <c r="BG22" i="1" s="1"/>
  <c r="BF23" i="1"/>
  <c r="BF22" i="1" s="1"/>
  <c r="BE23" i="1"/>
  <c r="BE22" i="1" s="1"/>
  <c r="BD23" i="1"/>
  <c r="BD22" i="1" s="1"/>
  <c r="BB23" i="1"/>
  <c r="BB22" i="1" s="1"/>
  <c r="BA23" i="1"/>
  <c r="BA22" i="1" s="1"/>
  <c r="AZ23" i="1"/>
  <c r="AZ22" i="1" s="1"/>
  <c r="AY23" i="1"/>
  <c r="AW23" i="1"/>
  <c r="AV23" i="1"/>
  <c r="AU23" i="1"/>
  <c r="AT23" i="1"/>
  <c r="AQ23" i="1"/>
  <c r="AP23" i="1"/>
  <c r="AO23" i="1"/>
  <c r="AR22" i="1"/>
  <c r="AK23" i="1"/>
  <c r="AK22" i="1" s="1"/>
  <c r="AJ23" i="1"/>
  <c r="AJ22" i="1" s="1"/>
  <c r="AM23" i="1"/>
  <c r="AL23" i="1"/>
  <c r="BH42" i="1"/>
  <c r="BH38" i="1"/>
  <c r="BH36" i="1"/>
  <c r="BH27" i="1"/>
  <c r="BH26" i="1"/>
  <c r="BH25" i="1"/>
  <c r="BH24" i="1"/>
  <c r="BH20" i="1"/>
  <c r="BH19" i="1"/>
  <c r="BC42" i="1"/>
  <c r="BC38" i="1"/>
  <c r="BC36" i="1"/>
  <c r="BC27" i="1"/>
  <c r="BC26" i="1"/>
  <c r="BC25" i="1"/>
  <c r="BC24" i="1"/>
  <c r="BC20" i="1"/>
  <c r="BC19" i="1"/>
  <c r="AX44" i="1"/>
  <c r="AX42" i="1"/>
  <c r="AX38" i="1"/>
  <c r="AX36" i="1"/>
  <c r="AX27" i="1"/>
  <c r="AX26" i="1"/>
  <c r="AX25" i="1"/>
  <c r="AX24" i="1"/>
  <c r="AX20" i="1"/>
  <c r="AX19" i="1"/>
  <c r="AS44" i="1"/>
  <c r="AS38" i="1"/>
  <c r="AS36" i="1"/>
  <c r="AS27" i="1"/>
  <c r="AS26" i="1"/>
  <c r="AS25" i="1"/>
  <c r="AS24" i="1"/>
  <c r="AS20" i="1"/>
  <c r="AS19" i="1"/>
  <c r="AI20" i="1"/>
  <c r="AI24" i="1"/>
  <c r="AI25" i="1"/>
  <c r="AI26" i="1"/>
  <c r="AI27" i="1"/>
  <c r="AI36" i="1"/>
  <c r="AI38" i="1"/>
  <c r="AI42" i="1"/>
  <c r="AI44" i="1"/>
  <c r="AI19" i="1"/>
  <c r="X23" i="1"/>
  <c r="X22" i="1" s="1"/>
  <c r="W23" i="1"/>
  <c r="W22" i="1" s="1"/>
  <c r="T23" i="1"/>
  <c r="T22" i="1" s="1"/>
  <c r="U23" i="1"/>
  <c r="U22" i="1" s="1"/>
  <c r="AO22" i="1" l="1"/>
  <c r="AN23" i="1"/>
  <c r="AL22" i="1"/>
  <c r="CJ23" i="1"/>
  <c r="AM22" i="1"/>
  <c r="CK23" i="1"/>
  <c r="CN23" i="1"/>
  <c r="CO23" i="1"/>
  <c r="CP22" i="1"/>
  <c r="CP23" i="1"/>
  <c r="CM23" i="1"/>
  <c r="CH23" i="1"/>
  <c r="CI23" i="1"/>
  <c r="BL21" i="1"/>
  <c r="BL18" i="1" s="1"/>
  <c r="BK21" i="1"/>
  <c r="BK18" i="1" s="1"/>
  <c r="BI21" i="1"/>
  <c r="BI18" i="1" s="1"/>
  <c r="AV22" i="1"/>
  <c r="AW22" i="1"/>
  <c r="AT22" i="1"/>
  <c r="CH22" i="1" s="1"/>
  <c r="AX23" i="1"/>
  <c r="AY22" i="1"/>
  <c r="BE21" i="1"/>
  <c r="BE18" i="1" s="1"/>
  <c r="BJ21" i="1"/>
  <c r="BJ18" i="1" s="1"/>
  <c r="AQ22" i="1"/>
  <c r="CO22" i="1" s="1"/>
  <c r="BC23" i="1"/>
  <c r="AS23" i="1"/>
  <c r="BH23" i="1"/>
  <c r="AU22" i="1"/>
  <c r="CI22" i="1" s="1"/>
  <c r="AP22" i="1"/>
  <c r="CN22" i="1" s="1"/>
  <c r="AI23" i="1"/>
  <c r="BH22" i="1"/>
  <c r="BC22" i="1"/>
  <c r="O23" i="1"/>
  <c r="O22" i="1" s="1"/>
  <c r="O21" i="1" s="1"/>
  <c r="O18" i="1" s="1"/>
  <c r="L23" i="1"/>
  <c r="L22" i="1" s="1"/>
  <c r="K23" i="1"/>
  <c r="K22" i="1" s="1"/>
  <c r="I23" i="1"/>
  <c r="I22" i="1" s="1"/>
  <c r="H23" i="1"/>
  <c r="H22" i="1" s="1"/>
  <c r="BK80" i="1" l="1"/>
  <c r="BJ80" i="1"/>
  <c r="BI80" i="1"/>
  <c r="BE80" i="1"/>
  <c r="BL80" i="1"/>
  <c r="BH80" i="1" s="1"/>
  <c r="CM22" i="1"/>
  <c r="CL22" i="1" s="1"/>
  <c r="AI22" i="1"/>
  <c r="CL23" i="1"/>
  <c r="CJ22" i="1"/>
  <c r="CG23" i="1"/>
  <c r="CK22" i="1"/>
  <c r="AN22" i="1"/>
  <c r="BD21" i="1"/>
  <c r="BD18" i="1" s="1"/>
  <c r="AO21" i="1"/>
  <c r="BA21" i="1"/>
  <c r="AZ21" i="1"/>
  <c r="AX22" i="1"/>
  <c r="BB21" i="1"/>
  <c r="AS22" i="1"/>
  <c r="AP21" i="1"/>
  <c r="AQ21" i="1"/>
  <c r="AY21" i="1"/>
  <c r="M21" i="1"/>
  <c r="M18" i="1" s="1"/>
  <c r="M41" i="1"/>
  <c r="J41" i="1"/>
  <c r="J21" i="1"/>
  <c r="J18" i="1" s="1"/>
  <c r="CG22" i="1" l="1"/>
  <c r="O80" i="1"/>
  <c r="CN21" i="1"/>
  <c r="CM21" i="1"/>
  <c r="CO21" i="1"/>
  <c r="BD80" i="1"/>
  <c r="BA18" i="1"/>
  <c r="AJ21" i="1"/>
  <c r="AQ18" i="1"/>
  <c r="AO18" i="1"/>
  <c r="AZ18" i="1"/>
  <c r="BB18" i="1"/>
  <c r="AX21" i="1"/>
  <c r="AY18" i="1"/>
  <c r="AP18" i="1"/>
  <c r="AK21" i="1"/>
  <c r="BH18" i="1"/>
  <c r="BH21" i="1"/>
  <c r="AZ80" i="1" l="1"/>
  <c r="AQ80" i="1"/>
  <c r="CN18" i="1"/>
  <c r="AO80" i="1"/>
  <c r="CM18" i="1"/>
  <c r="CO18" i="1"/>
  <c r="BA80" i="1"/>
  <c r="AJ18" i="1"/>
  <c r="AP80" i="1"/>
  <c r="BB80" i="1"/>
  <c r="AY80" i="1"/>
  <c r="AK18" i="1"/>
  <c r="AX18" i="1"/>
  <c r="CN80" i="1" l="1"/>
  <c r="CM80" i="1"/>
  <c r="CO80" i="1"/>
  <c r="AX80" i="1"/>
  <c r="AK80" i="1"/>
  <c r="AJ80" i="1"/>
  <c r="BQ21" i="1" l="1"/>
  <c r="BQ18" i="1" s="1"/>
  <c r="BG21" i="1"/>
  <c r="BG18" i="1" s="1"/>
  <c r="CA21" i="1"/>
  <c r="CA18" i="1" s="1"/>
  <c r="CA80" i="1" l="1"/>
  <c r="BG80" i="1"/>
  <c r="BQ80" i="1"/>
  <c r="BP21" i="1"/>
  <c r="BF21" i="1"/>
  <c r="BZ21" i="1"/>
  <c r="BP18" i="1" l="1"/>
  <c r="BM21" i="1"/>
  <c r="BZ18" i="1"/>
  <c r="BW21" i="1"/>
  <c r="BF18" i="1"/>
  <c r="BC21" i="1"/>
  <c r="BP80" i="1" l="1"/>
  <c r="BM18" i="1"/>
  <c r="BZ80" i="1"/>
  <c r="BW18" i="1"/>
  <c r="BC18" i="1"/>
  <c r="BF80" i="1"/>
  <c r="BC80" i="1" l="1"/>
  <c r="BW80" i="1"/>
  <c r="BM80" i="1"/>
  <c r="AC21" i="1" l="1"/>
  <c r="AC18" i="1" s="1"/>
  <c r="AC80" i="1" l="1"/>
  <c r="V80" i="1"/>
  <c r="W21" i="1"/>
  <c r="AB21" i="1"/>
  <c r="AM21" i="1"/>
  <c r="AL21" i="1"/>
  <c r="W18" i="1" l="1"/>
  <c r="W80" i="1"/>
  <c r="AM18" i="1"/>
  <c r="AL18" i="1"/>
  <c r="AI21" i="1"/>
  <c r="AB18" i="1"/>
  <c r="Y21" i="1"/>
  <c r="AI18" i="1" l="1"/>
  <c r="AB80" i="1"/>
  <c r="Y18" i="1"/>
  <c r="AL80" i="1"/>
  <c r="AM80" i="1"/>
  <c r="AI80" i="1" l="1"/>
  <c r="Y80" i="1"/>
  <c r="AU21" i="1"/>
  <c r="AT21" i="1"/>
  <c r="AW21" i="1"/>
  <c r="AV21" i="1"/>
  <c r="CH21" i="1" l="1"/>
  <c r="AS21" i="1"/>
  <c r="AT18" i="1"/>
  <c r="AV18" i="1"/>
  <c r="CJ21" i="1"/>
  <c r="CI21" i="1"/>
  <c r="AU18" i="1"/>
  <c r="AW18" i="1"/>
  <c r="CK21" i="1"/>
  <c r="CG21" i="1" l="1"/>
  <c r="AW80" i="1"/>
  <c r="CH18" i="1"/>
  <c r="AT80" i="1"/>
  <c r="AS18" i="1"/>
  <c r="CK80" i="1"/>
  <c r="CK18" i="1"/>
  <c r="CJ18" i="1"/>
  <c r="AV80" i="1"/>
  <c r="CJ80" i="1" s="1"/>
  <c r="AU80" i="1"/>
  <c r="CI80" i="1" s="1"/>
  <c r="CI18" i="1"/>
  <c r="CH80" i="1" l="1"/>
  <c r="CG80" i="1" s="1"/>
  <c r="AS80" i="1"/>
  <c r="CG18" i="1"/>
  <c r="AR21" i="1" l="1"/>
  <c r="CP21" i="1" l="1"/>
  <c r="CL21" i="1" s="1"/>
  <c r="AR18" i="1"/>
  <c r="AN21" i="1"/>
  <c r="X21" i="1" l="1"/>
  <c r="AR80" i="1"/>
  <c r="CP18" i="1"/>
  <c r="CL18" i="1" s="1"/>
  <c r="AN18" i="1"/>
  <c r="X18" i="1" l="1"/>
  <c r="X80" i="1"/>
  <c r="K21" i="1"/>
  <c r="U21" i="1"/>
  <c r="CP80" i="1"/>
  <c r="AN80" i="1"/>
  <c r="U18" i="1" l="1"/>
  <c r="K18" i="1"/>
  <c r="U80" i="1"/>
  <c r="CL80" i="1"/>
  <c r="K80" i="1"/>
  <c r="L21" i="1"/>
  <c r="L18" i="1" s="1"/>
  <c r="L80" i="1" l="1"/>
  <c r="T45" i="1" l="1"/>
  <c r="T21" i="1" s="1"/>
  <c r="T18" i="1" s="1"/>
  <c r="T80" i="1" s="1"/>
  <c r="I45" i="1"/>
  <c r="I21" i="1" s="1"/>
  <c r="I18" i="1" s="1"/>
  <c r="I80" i="1" s="1"/>
  <c r="H45" i="1"/>
  <c r="H21" i="1" l="1"/>
  <c r="H18" i="1" l="1"/>
  <c r="H80" i="1" l="1"/>
</calcChain>
</file>

<file path=xl/sharedStrings.xml><?xml version="1.0" encoding="utf-8"?>
<sst xmlns="http://schemas.openxmlformats.org/spreadsheetml/2006/main" count="1054" uniqueCount="293">
  <si>
    <t>к приказу Минэнерго России</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</si>
  <si>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</si>
  <si>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</si>
  <si>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</si>
  <si>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от 5 мая 2016 г. № 380</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</si>
  <si>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</si>
  <si>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</si>
  <si>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</si>
  <si>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</si>
  <si>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</si>
  <si>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</si>
  <si>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</si>
  <si>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</si>
  <si>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</si>
  <si>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</si>
  <si>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</si>
  <si>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</si>
  <si>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</si>
  <si>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</si>
  <si>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</si>
  <si>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</si>
  <si>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</si>
  <si>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</si>
  <si>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</si>
  <si>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</si>
  <si>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</si>
  <si>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</si>
  <si>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</si>
  <si>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</si>
  <si>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</si>
  <si>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</si>
  <si>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</si>
  <si>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</si>
  <si>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</si>
  <si>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</si>
  <si>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</si>
  <si>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</si>
  <si>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</si>
  <si>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</si>
  <si>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</si>
  <si>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</si>
  <si>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</si>
  <si>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</si>
  <si>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</si>
  <si>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</si>
  <si>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</si>
  <si>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</si>
  <si>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</si>
  <si>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</si>
  <si>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</si>
  <si>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</si>
  <si>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</si>
  <si>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</si>
  <si>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</si>
  <si>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</si>
  <si>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</si>
  <si>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</si>
  <si>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</si>
  <si>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</si>
  <si>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</si>
  <si>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</si>
  <si>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</si>
  <si>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</si>
  <si>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</si>
  <si>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Факт</t>
  </si>
  <si>
    <t>1.1</t>
  </si>
  <si>
    <t>Реконструкция, всего, в том числе:</t>
  </si>
  <si>
    <t>1.2</t>
  </si>
  <si>
    <t>Модернизация, техническое перевооружение, модификация, всего, в том числе:</t>
  </si>
  <si>
    <t>1.3</t>
  </si>
  <si>
    <t>Новое строительство, создание, покупка, всего, в том числе:</t>
  </si>
  <si>
    <t>1.3.1</t>
  </si>
  <si>
    <t>1.3.2</t>
  </si>
  <si>
    <t>1.3.3</t>
  </si>
  <si>
    <t>1.3.4</t>
  </si>
  <si>
    <t>Создание программ для ЭВМ, приобретение исключительных прав на программы для ЭВМ всего, в том числе:</t>
  </si>
  <si>
    <t>1.4</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</si>
  <si>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</si>
  <si>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</si>
  <si>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Утверждаю</t>
  </si>
  <si>
    <t>М.П.</t>
  </si>
  <si>
    <t>нд</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</si>
  <si>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</si>
  <si>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</si>
  <si>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в сфере передачи электрической энергии и технологического присоединения к электрическим сетям, всего, в том числе:</t>
  </si>
  <si>
    <t>Инвестиционные проекты в сферах производства электрической энергии и теплоснабжения, всего, в том числе:</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</si>
  <si>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</si>
  <si>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Реконструкция зданий (сооружений), всего, в том числе:</t>
  </si>
  <si>
    <t>Реконструкция систем инженерно-технического обеспечения зданий (сооружений), всего, в том числе:</t>
  </si>
  <si>
    <t>1.3.1.1</t>
  </si>
  <si>
    <t>1.3.1.1.1</t>
  </si>
  <si>
    <t>1.3.1.1.2</t>
  </si>
  <si>
    <t>Реконструкция линий связи и телекоммуникационных систем, всего, в том числе:</t>
  </si>
  <si>
    <t>1.3.1.2</t>
  </si>
  <si>
    <t>Реконструкция информационно-вычислительных систем, всего, в том числе:</t>
  </si>
  <si>
    <t>1.3.1.3</t>
  </si>
  <si>
    <t>Модернизация, техническое перевооружение зданий (сооружений), всего, в том числе:</t>
  </si>
  <si>
    <t>Создание, модернизация, техническое перевооружение систем инженерно-технического обеспечения зданий (сооружений), всего, в том числе:</t>
  </si>
  <si>
    <t>1.3.2.1</t>
  </si>
  <si>
    <t>1.3.2.1.1</t>
  </si>
  <si>
    <t>1.3.2.1.2</t>
  </si>
  <si>
    <t>Модернизация, техническое перевооружение линий связи и телекоммуникационных систем, всего, в том числе:</t>
  </si>
  <si>
    <t>Модернизация, техническое перевооружение информационно-вычислительных систем, всего, в том числе:</t>
  </si>
  <si>
    <t>1.3.2.2</t>
  </si>
  <si>
    <t>1.3.2.3</t>
  </si>
  <si>
    <t>Модификация программ для ЭВМ, всего, в том числе:</t>
  </si>
  <si>
    <t>1.3.2.5</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</si>
  <si>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</si>
  <si>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</si>
  <si>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</si>
  <si>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</si>
  <si>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</si>
  <si>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</si>
  <si>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</si>
  <si>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</si>
  <si>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</si>
  <si>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1.3.3.4.2</t>
  </si>
  <si>
    <t>Создание, приобретение прочих объектов нематериальных активов, всего, в том числе:</t>
  </si>
  <si>
    <t>1.3.5</t>
  </si>
  <si>
    <t>Иные инвестиционные проекты, всего, в том числе:</t>
  </si>
  <si>
    <t>Год окончания реализации инвестиционного проекта</t>
  </si>
  <si>
    <t>Г</t>
  </si>
  <si>
    <t>ВСЕГО по инвестиционной программе, в том числе:</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</si>
  <si>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</si>
  <si>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</si>
  <si>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</si>
  <si>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</si>
  <si>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</si>
  <si>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</si>
  <si>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</si>
  <si>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</si>
  <si>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</si>
  <si>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</si>
  <si>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</si>
  <si>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</si>
  <si>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</si>
  <si>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</si>
  <si>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</si>
  <si>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</si>
  <si>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</si>
  <si>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</si>
  <si>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</si>
  <si>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</si>
  <si>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</si>
  <si>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</si>
  <si>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Утвержденный план</t>
  </si>
  <si>
    <t>Предложение по корректировке утвержденного плана 2025
года</t>
  </si>
  <si>
    <t>Утвержденный план ХХХХ 
года</t>
  </si>
  <si>
    <t>Предложение по корректировке утвержденного плана ХХХХ
года</t>
  </si>
  <si>
    <t>Генеральный директор ПАО "Тамбовская энергосбытовая компания"</t>
  </si>
  <si>
    <t>____________________          А.С. Мурзин</t>
  </si>
  <si>
    <t>Утвержденный план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</si>
  <si>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</si>
  <si>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</si>
  <si>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</si>
  <si>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</si>
  <si>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План 
на 01.01.2024 года</t>
  </si>
  <si>
    <t>1.3.5.3</t>
  </si>
  <si>
    <t>N_TESK_IP_10</t>
  </si>
  <si>
    <t>N_TESK_IP_02</t>
  </si>
  <si>
    <t>1.3.5.5</t>
  </si>
  <si>
    <t>Приобретение служебного транспорта для нужд ПАО "Тамбовская энергосбытовая компания" в 2026 г.</t>
  </si>
  <si>
    <t>N_TESK_IP_03</t>
  </si>
  <si>
    <t>1.3.5.6</t>
  </si>
  <si>
    <t xml:space="preserve">Приобретение служебного транспорта для нужд ПАО "Тамбовская энергосбытовая компания" в 2027 г. </t>
  </si>
  <si>
    <t>O_TESK_IP_06</t>
  </si>
  <si>
    <t>1.3.5.7</t>
  </si>
  <si>
    <t>1.3.5.8</t>
  </si>
  <si>
    <t>1.3.5.9</t>
  </si>
  <si>
    <t>Внедрение проекта «Единый биллинг юридических лиц. Импортозамещенная конфигурация»</t>
  </si>
  <si>
    <t>L_TESK_IP_01</t>
  </si>
  <si>
    <t>1.3.5.10</t>
  </si>
  <si>
    <t>O_TESK_IP_10</t>
  </si>
  <si>
    <t>1.3.5.12</t>
  </si>
  <si>
    <t>1.3.5.13</t>
  </si>
  <si>
    <t>1.3.5.14</t>
  </si>
  <si>
    <t>Приобретение анализаторов качества электрической энергии, 2025 г.</t>
  </si>
  <si>
    <t>O_TESK_IP_16</t>
  </si>
  <si>
    <t>1.3.5.18</t>
  </si>
  <si>
    <t>O_TESK_IP_23</t>
  </si>
  <si>
    <t>1.3.5.24</t>
  </si>
  <si>
    <t>Приобретение лицензий типовой тиражной системы финансово-экономического управления ФЭУ, 2026 г.</t>
  </si>
  <si>
    <t>N_TESK_IP_14</t>
  </si>
  <si>
    <t>Приобретение лицензий на антивирусное программное обеспечение, 2027 г.</t>
  </si>
  <si>
    <t>O_TESK_IP_11</t>
  </si>
  <si>
    <t>1.3.2.1.2.2</t>
  </si>
  <si>
    <t>O_TESK_IP_17</t>
  </si>
  <si>
    <t>Тамбовская область</t>
  </si>
  <si>
    <t>Приобретение служебного транспорта для нужд ПАО "Тамбовская энергосбытовая компания" в 2025 г.</t>
  </si>
  <si>
    <t>-</t>
  </si>
  <si>
    <t xml:space="preserve"> Рост относительно утвержденного плана сложился в результате обновления коммерческих предложений и изменения периода горизонта планирования.</t>
  </si>
  <si>
    <t>Внедрение комплексной системы безопасности</t>
  </si>
  <si>
    <t xml:space="preserve"> Рост относительно утвержденного плана сложился в результате обновления коммерческих предложений.</t>
  </si>
  <si>
    <t>Новый проект.</t>
  </si>
  <si>
    <r>
      <t xml:space="preserve">Инвестиционная программа </t>
    </r>
    <r>
      <rPr>
        <u/>
        <sz val="14"/>
        <rFont val="Times New Roman"/>
        <family val="1"/>
        <charset val="204"/>
      </rPr>
      <t>Публичное акционерное общество «Тамбовская энергосбытовая компания»</t>
    </r>
  </si>
  <si>
    <t>O_TESK_IP_26</t>
  </si>
  <si>
    <t>Развитие ИВК ИСУ (2025)</t>
  </si>
  <si>
    <t>Утвержденный план 2028
года</t>
  </si>
  <si>
    <t>Предложение по корректировке утвержденного плана 2028
года</t>
  </si>
  <si>
    <t>Финансирование капитальных вложений 2024
года в прогнозных ценах, млн рублей (с НДС)</t>
  </si>
  <si>
    <t>План 
на 01.01.2025 года</t>
  </si>
  <si>
    <t>Предложение по корректировке утвержденного плана на 01.01.2025 года</t>
  </si>
  <si>
    <t>P_TESK_IP_06</t>
  </si>
  <si>
    <t xml:space="preserve">Приобретение служебного транспорта для нужд ПАО "Тамбовская энергосбытовая компания" в 2028 г. </t>
  </si>
  <si>
    <t>P_TESK_IP_07</t>
  </si>
  <si>
    <t>Приобретение лицензии на программное обеспечение Casebook</t>
  </si>
  <si>
    <t>Развитие системы управления взаимоотношениями с клиентами (CRM) для юридических лиц (2025)</t>
  </si>
  <si>
    <t>Развитие системы управления взаимоотношениями с клиентами (CRM) для юридических лиц (2026-2028)</t>
  </si>
  <si>
    <t>P_TESK_IP_01</t>
  </si>
  <si>
    <t>Развитие информационно-технологической платформы расчетов с юридическими лицами (2025)</t>
  </si>
  <si>
    <t xml:space="preserve">  O_TESK_IP_12</t>
  </si>
  <si>
    <t>Развитие информационно-технологической платформы расчетов с юридическими лицами (2026-2028)</t>
  </si>
  <si>
    <t>P_TESK_IP_02</t>
  </si>
  <si>
    <t>Развитие информационно-технологической платформы расчетов с физическими лицами (Форсаж) (2026-2028)</t>
  </si>
  <si>
    <t>P_TESK_IP_03</t>
  </si>
  <si>
    <t>Развитие платформы "Клиент-Онлайн" (2025)</t>
  </si>
  <si>
    <t>P_TESK_IP_04</t>
  </si>
  <si>
    <t>Развитие платформы "Клиент-Онлайн" (2026-2028)</t>
  </si>
  <si>
    <t>P_TESK_IP_05</t>
  </si>
  <si>
    <t>Приобретение и монтаж вывески над входом центрального офиса</t>
  </si>
  <si>
    <t>P_TESK_IP_08</t>
  </si>
  <si>
    <t>Приобретение лицензии на товарный знак</t>
  </si>
  <si>
    <t>P_TESK_IP_09</t>
  </si>
  <si>
    <r>
      <t xml:space="preserve">Год раскрытия информации: </t>
    </r>
    <r>
      <rPr>
        <u/>
        <sz val="14"/>
        <rFont val="Times New Roman"/>
        <family val="1"/>
        <charset val="204"/>
      </rPr>
      <t xml:space="preserve">2025 </t>
    </r>
    <r>
      <rPr>
        <sz val="14"/>
        <rFont val="Times New Roman"/>
        <family val="1"/>
        <charset val="204"/>
      </rPr>
      <t>год</t>
    </r>
  </si>
  <si>
    <t>«____»_____________2025 года</t>
  </si>
  <si>
    <t>P_TESK_IP_10</t>
  </si>
  <si>
    <t>Приобретение вычислительной техники для персонала (2025)</t>
  </si>
  <si>
    <t>P_TESK_IP_11</t>
  </si>
  <si>
    <t>Роботизация бизнес-процессов (2025)</t>
  </si>
  <si>
    <t>Приобретение вычислительной техники для персонала (2026-2028)</t>
  </si>
  <si>
    <t>Роботизация бизнес-процессов (2026-2028)</t>
  </si>
  <si>
    <t>P_TESK_IP_12</t>
  </si>
  <si>
    <t>Приобретение системы хранения данных (2024)</t>
  </si>
  <si>
    <t>O_TESK_IP_19</t>
  </si>
  <si>
    <t>«Приобретение серверов (2025)»</t>
  </si>
  <si>
    <t>P_TESK_IP_13</t>
  </si>
  <si>
    <t>«Приобретение источников бесперебойного питания для сетевого оборудования (2025)»</t>
  </si>
  <si>
    <t>P_TESK_IP_14</t>
  </si>
  <si>
    <t>Приобретение лицензий типовой тиражной системы финансово-экономического управления ФЭУ 2.0,  2023 г.</t>
  </si>
  <si>
    <t>N_TESK_IP_17</t>
  </si>
  <si>
    <t>Приобретение НМА с неисключительным правом - лицензий на антивирусное программное обеспечение (Kaspersky) в 2024 г.</t>
  </si>
  <si>
    <t>N_TESK_IP_15</t>
  </si>
  <si>
    <t>O_TESK_IP_05</t>
  </si>
  <si>
    <t>1.3.5.1</t>
  </si>
  <si>
    <t>1.3.5.2</t>
  </si>
  <si>
    <t>1.3.5.4</t>
  </si>
  <si>
    <t>1.3.5.11</t>
  </si>
  <si>
    <t>1.3.5.15</t>
  </si>
  <si>
    <t>1.3.5.16</t>
  </si>
  <si>
    <t>1.3.5.17</t>
  </si>
  <si>
    <t>1.3.5.19</t>
  </si>
  <si>
    <t>1.3.5.20</t>
  </si>
  <si>
    <t>1.3.5.21</t>
  </si>
  <si>
    <t>1.3.5.22</t>
  </si>
  <si>
    <t>1.3.5.23</t>
  </si>
  <si>
    <t>1.3.5.25</t>
  </si>
  <si>
    <t>1.3.5.26</t>
  </si>
  <si>
    <t>1.3.5.27</t>
  </si>
  <si>
    <t>1.3.5.28</t>
  </si>
  <si>
    <t>1.3.5.29</t>
  </si>
  <si>
    <t>1.3.5.30</t>
  </si>
  <si>
    <t>Приобретение неисключительных прав (лицензии) 
на программный модуль к системе «Единый биллинг юридических лиц. Импортозамещенная конфигурация»</t>
  </si>
  <si>
    <t>O_TESK_IP_25</t>
  </si>
  <si>
    <t>1.3.5.31</t>
  </si>
  <si>
    <t>1.3.5.32</t>
  </si>
  <si>
    <t>Развитие каналов взаимодействия с клиентами (2025-2027)</t>
  </si>
  <si>
    <t>O_TESK_IP_14</t>
  </si>
  <si>
    <t>O_TESK_IP_07</t>
  </si>
  <si>
    <t>P_TESK_IP_15</t>
  </si>
  <si>
    <t>Монтаж автоматической системы пожарной сигнализации, системы оповещения и управления эвакуацией людей при пожаре</t>
  </si>
  <si>
    <t>1.3.5.33</t>
  </si>
  <si>
    <t xml:space="preserve"> Рост относительно утвержденного плана сложился в результате обновления коммерческих предложений. </t>
  </si>
  <si>
    <t xml:space="preserve"> Стоимость проекта  опроизведена на основании заключенного  договора № 6340/25 от 30.01.2025 с ООО "Сигма"</t>
  </si>
  <si>
    <t xml:space="preserve"> Стоимость проекта  опроизведена на основании заключенного  договора № 6431/25 от 23.01.2025 c ООО "Сигма" -</t>
  </si>
  <si>
    <t xml:space="preserve"> Рост относительно утвержденного плана сложился в результате обновления коммерческих предложений </t>
  </si>
  <si>
    <t xml:space="preserve"> Рост относительно утвержденного плана сложился в результате изменения периода горизонта планирования.</t>
  </si>
  <si>
    <t>Развитие интеллектуальной системы учета (ИСУ) в 2025 году</t>
  </si>
  <si>
    <t>Развитие интеллектуальной системы учета (ИСУ) в 2026-2028 гг.</t>
  </si>
  <si>
    <r>
      <t xml:space="preserve">Утвержденные плановые значения показателей приведены в соответствии с </t>
    </r>
    <r>
      <rPr>
        <u/>
        <sz val="14"/>
        <rFont val="Times New Roman"/>
        <family val="1"/>
        <charset val="204"/>
      </rPr>
      <t xml:space="preserve"> приказом Министерства топливно-энергетического комплекса и жилищно-коммунального хозяйства Тамбовской области от 24.09.2024 года № 154</t>
    </r>
  </si>
  <si>
    <t xml:space="preserve">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t>
  </si>
  <si>
    <t>Актуализация расчета стоимости с учетом прогноза МЭР</t>
  </si>
  <si>
    <t>Корректировка перечня автомобилей, подлежащих замене и обновление коммерческих предложений</t>
  </si>
  <si>
    <t>Снижение относительно утвержденного плана сложилось в результате обновления коммерческих предложений</t>
  </si>
  <si>
    <t xml:space="preserve"> Стоимость проекта опеределена на основании договора  с ООО "СИГМА"  №6482/25 от 04.03.2025</t>
  </si>
  <si>
    <t xml:space="preserve">Объединение с проектом "Развитие платформы "Клиент-Онлайн" </t>
  </si>
  <si>
    <t xml:space="preserve">Проект исключен. </t>
  </si>
  <si>
    <t>Переходящий проект с 2024 года. 
В рамках реализации ИПКВ Обществом заключен договор с ООО "Бизкомм" от 29.11.2024 № 6380/24 на сумму 10 868 тыс. руб. без НДС со сроком поставки до 27.12.2024.
Письмом от 03.12.2024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с возможностью досрочной поставки. Заключено ДС №1 к договору со сроком поставки оборудования до 31.01.2025.
По факту 2024 года осуществлена поставка коммутаторов на сумму 7,3 млн. руб. без НДС. Поставка СХД на сумму 3,6 млн. руб. без НДС (4,3 млн. руб.)  осуществлена в январе 2025 года.</t>
  </si>
  <si>
    <r>
      <t xml:space="preserve">Фактический объем финансирования на </t>
    </r>
    <r>
      <rPr>
        <sz val="10"/>
        <rFont val="Arial Cyr"/>
        <charset val="204"/>
      </rPr>
      <t xml:space="preserve">01.01.2024 года,млн рублей 
(с НДС) </t>
    </r>
  </si>
  <si>
    <r>
      <t>1)</t>
    </r>
    <r>
      <rPr>
        <sz val="10"/>
        <rFont val="Arial Cyr"/>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</si>
  <si>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0"/>
        <rFont val="Arial Cyr"/>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</si>
  <si>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0"/>
        <rFont val="Arial Cyr"/>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</si>
  <si>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0"/>
        <rFont val="Arial Cyr"/>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</si>
  <si>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 xml:space="preserve">Развитие информационно-технологической платформы расчетов с физическими лицами (Форсаж)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</si>
</sst>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_-* #,##0.00000000\ _₽_-;\-* #,##0.00000000\ _₽_-;_-* &quot;-&quot;??\ _₽_-;_-@_-"/>
    <numFmt numFmtId="168" formatCode="_-* #,##0.00000000000\ _₽_-;\-* #,##0.00000000000\ _₽_-;_-* &quot;-&quot;??\ _₽_-;_-@_-"/>
    <numFmt numFmtId="169" formatCode="_-* #,##0.000\ _₽_-;\-* #,##0.000\ _₽_-;_-* &quot;-&quot;??\ _₽_-;_-@_-"/>
    <numFmt numFmtId="170" formatCode="_-* #,##0\ _₽_-;\-* #,##0\ _₽_-;_-* &quot;-&quot;??\ _₽_-;_-@_-"/>
    <numFmt numFmtId="171" formatCode="0.000000000"/>
    <numFmt numFmtId="172" formatCode="_-* #,##0.0000\ _₽_-;\-* #,##0.0000\ _₽_-;_-* &quot;-&quot;??\ _₽_-;_-@_-"/>
    <numFmt numFmtId="173" formatCode="_-* #,##0.00000000\ _₽_-;\-* #,##0.00000000\ _₽_-;_-* &quot;-&quot;?????????\ _₽_-;_-@_-"/>
    <numFmt numFmtId="174" formatCode="_-* #,##0.0\ _₽_-;\-* #,##0.0\ _₽_-;_-* &quot;-&quot;??\ _₽_-;_-@_-"/>
  </numFmts>
  <fonts count="42" x14ac:knownFonts="1">
    <font>
      <sz val="10"/>
      <name val="Arial Cyr"/>
      <charset val="204"/>
    </font>
    <font>
      <sz val="11"/>
      <color theme="1"/>
      <name val="Calibri"/>
      <family val="2"/>
      <charset val="204"/>
      <scheme val="minor"/>
    </font>
    <font>
      <sz val="11"/>
      <color indexed="8"/>
      <name val="Times New Roman"/>
      <family val="1"/>
      <charset val="204"/>
    </font>
    <font>
      <sz val="14"/>
      <name val="Times New Roman"/>
      <family val="1"/>
      <charset val="204"/>
    </font>
    <font>
      <sz val="8"/>
      <name val="Times New Roman"/>
      <family val="1"/>
      <charset val="204"/>
    </font>
    <font>
      <sz val="8"/>
      <name val="Arial Cyr"/>
      <charset val="204"/>
    </font>
    <font>
      <b/>
      <sz val="14"/>
      <name val="Times New Roman"/>
      <family val="1"/>
      <charset val="204"/>
    </font>
    <font>
      <vertAlign val="superscript"/>
      <sz val="12"/>
      <name val="Times New Roman"/>
      <family val="1"/>
      <charset val="204"/>
    </font>
    <font>
      <sz val="12"/>
      <name val="Times New Roman"/>
      <family val="1"/>
      <charset val="204"/>
    </font>
    <font>
      <sz val="11"/>
      <color rgb="FF000000"/>
      <name val="SimSun"/>
      <family val="2"/>
      <charset val="204"/>
    </font>
    <font>
      <sz val="11"/>
      <color theme="1"/>
      <name val="Calibri"/>
      <family val="2"/>
      <scheme val="minor"/>
    </font>
    <font>
      <sz val="10"/>
      <name val="Arial Cyr"/>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u/>
      <sz val="14"/>
      <name val="Times New Roman"/>
      <family val="1"/>
      <charset val="204"/>
    </font>
    <font>
      <sz val="10"/>
      <name val="Times New Roman"/>
      <family val="1"/>
      <charset val="204"/>
    </font>
    <font>
      <sz val="20"/>
      <name val="Times New Roman"/>
      <family val="1"/>
      <charset val="204"/>
    </font>
    <font>
      <b/>
      <sz val="20"/>
      <name val="Times New Roman"/>
      <family val="1"/>
      <charset val="204"/>
    </font>
    <font>
      <b/>
      <sz val="10"/>
      <name val="Arial Cyr"/>
      <charset val="204"/>
    </font>
    <font>
      <b/>
      <sz val="8"/>
      <name val="Arial Cyr"/>
      <charset val="204"/>
    </font>
    <font>
      <b/>
      <sz val="10"/>
      <name val="Times New Roman"/>
      <family val="1"/>
      <charset val="204"/>
    </font>
    <font>
      <b/>
      <sz val="14"/>
      <name val="Arial Cyr"/>
      <charset val="204"/>
    </font>
    <font>
      <sz val="14"/>
      <name val="Arial Cyr"/>
      <charset val="204"/>
    </font>
    <font>
      <b/>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96">
    <border>
      <left/>
      <right/>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medium">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bottom/>
      <diagonal/>
    </border>
    <border>
      <left style="thin">
        <color indexed="64"/>
      </left>
      <right style="thin">
        <color indexed="64"/>
      </right>
      <top/>
      <bottom style="thin">
        <color indexed="64"/>
      </bottom>
      <diagonal/>
    </border>
    <border>
      <left style="thin">
        <color indexed="8"/>
      </left>
      <right style="medium">
        <color indexed="64"/>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8"/>
      </left>
      <right style="medium">
        <color indexed="64"/>
      </right>
      <top/>
      <bottom style="thin">
        <color indexed="8"/>
      </bottom>
      <diagonal/>
    </border>
    <border>
      <left/>
      <right style="thin">
        <color indexed="64"/>
      </right>
      <top style="thin">
        <color indexed="64"/>
      </top>
      <bottom style="thin">
        <color indexed="8"/>
      </bottom>
      <diagonal/>
    </border>
    <border>
      <left style="medium">
        <color indexed="8"/>
      </left>
      <right style="medium">
        <color indexed="8"/>
      </right>
      <top style="medium">
        <color indexed="8"/>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64"/>
      </right>
      <top/>
      <bottom style="medium">
        <color indexed="8"/>
      </bottom>
      <diagonal/>
    </border>
    <border>
      <left/>
      <right style="thin">
        <color indexed="8"/>
      </right>
      <top/>
      <bottom style="medium">
        <color indexed="8"/>
      </bottom>
      <diagonal/>
    </border>
    <border>
      <left style="thin">
        <color indexed="8"/>
      </left>
      <right/>
      <top/>
      <bottom style="medium">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8"/>
      </bottom>
      <diagonal/>
    </border>
    <border>
      <left style="thin">
        <color indexed="64"/>
      </left>
      <right/>
      <top style="medium">
        <color indexed="64"/>
      </top>
      <bottom style="medium">
        <color indexed="64"/>
      </bottom>
      <diagonal/>
    </border>
    <border>
      <left/>
      <right style="medium">
        <color indexed="8"/>
      </right>
      <top/>
      <bottom style="medium">
        <color indexed="8"/>
      </bottom>
      <diagonal/>
    </border>
    <border>
      <left style="medium">
        <color indexed="8"/>
      </left>
      <right style="medium">
        <color indexed="8"/>
      </right>
      <top style="medium">
        <color indexed="8"/>
      </top>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top style="medium">
        <color indexed="8"/>
      </top>
      <bottom style="thin">
        <color indexed="8"/>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8"/>
      </right>
      <top style="medium">
        <color indexed="8"/>
      </top>
      <bottom/>
      <diagonal/>
    </border>
    <border>
      <left/>
      <right style="thin">
        <color indexed="8"/>
      </right>
      <top/>
      <bottom style="medium">
        <color indexed="64"/>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8"/>
      </right>
      <top style="medium">
        <color indexed="8"/>
      </top>
      <bottom/>
      <diagonal/>
    </border>
    <border>
      <left style="medium">
        <color indexed="8"/>
      </left>
      <right style="medium">
        <color indexed="64"/>
      </right>
      <top style="medium">
        <color indexed="8"/>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8"/>
      </left>
      <right style="thin">
        <color indexed="8"/>
      </right>
      <top/>
      <bottom/>
      <diagonal/>
    </border>
    <border>
      <left style="thin">
        <color indexed="64"/>
      </left>
      <right style="medium">
        <color indexed="64"/>
      </right>
      <top/>
      <bottom/>
      <diagonal/>
    </border>
    <border>
      <left style="thin">
        <color indexed="8"/>
      </left>
      <right/>
      <top style="thin">
        <color indexed="8"/>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64"/>
      </top>
      <bottom style="thin">
        <color indexed="8"/>
      </bottom>
      <diagonal/>
    </border>
    <border>
      <left style="medium">
        <color indexed="64"/>
      </left>
      <right style="medium">
        <color indexed="64"/>
      </right>
      <top style="thin">
        <color indexed="8"/>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s>
  <cellStyleXfs count="403">
    <xf numFmtId="0" fontId="0" fillId="0" borderId="0"/>
    <xf numFmtId="0" fontId="8" fillId="0" borderId="0"/>
    <xf numFmtId="0" fontId="8" fillId="0" borderId="0"/>
    <xf numFmtId="0" fontId="9" fillId="0" borderId="0"/>
    <xf numFmtId="0" fontId="9" fillId="0" borderId="0"/>
    <xf numFmtId="0" fontId="2" fillId="0" borderId="0"/>
    <xf numFmtId="0" fontId="10" fillId="0" borderId="0"/>
    <xf numFmtId="43" fontId="11" fillId="0" borderId="0" applyFont="0" applyFill="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7" borderId="7" applyNumberFormat="0" applyAlignment="0" applyProtection="0"/>
    <xf numFmtId="0" fontId="16" fillId="20" borderId="8" applyNumberFormat="0" applyAlignment="0" applyProtection="0"/>
    <xf numFmtId="0" fontId="17" fillId="20" borderId="7" applyNumberFormat="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0" borderId="12" applyNumberFormat="0" applyFill="0" applyAlignment="0" applyProtection="0"/>
    <xf numFmtId="0" fontId="22" fillId="21" borderId="13"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0" borderId="0"/>
    <xf numFmtId="0" fontId="11" fillId="0" borderId="0"/>
    <xf numFmtId="0" fontId="11" fillId="0" borderId="0"/>
    <xf numFmtId="0" fontId="25"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3" borderId="0" applyNumberFormat="0" applyBorder="0" applyAlignment="0" applyProtection="0"/>
    <xf numFmtId="0" fontId="27" fillId="0" borderId="0" applyNumberFormat="0" applyFill="0" applyBorder="0" applyAlignment="0" applyProtection="0"/>
    <xf numFmtId="0" fontId="12" fillId="23" borderId="14" applyNumberFormat="0" applyFont="0" applyAlignment="0" applyProtection="0"/>
    <xf numFmtId="9" fontId="25" fillId="0" borderId="0" applyFont="0" applyFill="0" applyBorder="0" applyAlignment="0" applyProtection="0"/>
    <xf numFmtId="9" fontId="8" fillId="0" borderId="0" applyFont="0" applyFill="0" applyBorder="0" applyAlignment="0" applyProtection="0"/>
    <xf numFmtId="0" fontId="28" fillId="0" borderId="15" applyNumberFormat="0" applyFill="0" applyAlignment="0" applyProtection="0"/>
    <xf numFmtId="0" fontId="29"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1" fillId="4" borderId="0" applyNumberFormat="0" applyBorder="0" applyAlignment="0" applyProtection="0"/>
  </cellStyleXfs>
  <cellXfs count="223">
    <xf numFmtId="0" fontId="0" fillId="0" borderId="0" xfId="0"/>
    <xf numFmtId="0" fontId="5" fillId="0" borderId="0" xfId="0" applyFont="1" applyFill="1"/>
    <xf numFmtId="0" fontId="0" fillId="0" borderId="0" xfId="0" applyFont="1" applyFill="1"/>
    <xf numFmtId="0" fontId="6" fillId="0" borderId="0" xfId="0" applyFont="1" applyFill="1" applyAlignment="1">
      <alignment horizontal="center"/>
    </xf>
    <xf numFmtId="0" fontId="6" fillId="0" borderId="0" xfId="0" applyFont="1" applyFill="1" applyAlignment="1">
      <alignment vertical="center"/>
    </xf>
    <xf numFmtId="0" fontId="6" fillId="0" borderId="0" xfId="0" applyFont="1" applyFill="1" applyAlignment="1">
      <alignment horizontal="center" vertical="center"/>
    </xf>
    <xf numFmtId="0" fontId="3" fillId="0" borderId="0" xfId="0" applyFont="1" applyFill="1" applyAlignment="1"/>
    <xf numFmtId="0" fontId="0" fillId="0" borderId="0" xfId="0" applyFont="1" applyFill="1" applyAlignment="1"/>
    <xf numFmtId="0" fontId="0" fillId="0" borderId="3" xfId="0" applyFont="1" applyFill="1" applyBorder="1" applyAlignment="1">
      <alignment horizontal="center" vertical="center" textRotation="90" wrapText="1"/>
    </xf>
    <xf numFmtId="49" fontId="0" fillId="0" borderId="1" xfId="0" applyNumberFormat="1" applyFont="1" applyFill="1" applyBorder="1" applyAlignment="1">
      <alignment horizontal="center" vertical="center" wrapText="1"/>
    </xf>
    <xf numFmtId="0" fontId="0" fillId="0" borderId="0" xfId="0" applyFont="1" applyFill="1" applyAlignment="1">
      <alignment wrapText="1"/>
    </xf>
    <xf numFmtId="0" fontId="35" fillId="0" borderId="0" xfId="0" applyFont="1" applyFill="1" applyBorder="1" applyAlignment="1">
      <alignment vertical="center"/>
    </xf>
    <xf numFmtId="0" fontId="34" fillId="0" borderId="0" xfId="0" applyFont="1" applyFill="1" applyAlignment="1">
      <alignment horizontal="right"/>
    </xf>
    <xf numFmtId="0" fontId="34" fillId="0" borderId="0" xfId="0" applyFont="1" applyFill="1" applyAlignment="1">
      <alignment horizontal="right" vertical="center"/>
    </xf>
    <xf numFmtId="0" fontId="6" fillId="0" borderId="0" xfId="0" applyFont="1" applyFill="1" applyBorder="1" applyAlignment="1">
      <alignment vertical="center"/>
    </xf>
    <xf numFmtId="0" fontId="37" fillId="0" borderId="0" xfId="0" applyFont="1" applyFill="1"/>
    <xf numFmtId="0" fontId="36" fillId="0" borderId="0" xfId="0" applyFont="1" applyFill="1"/>
    <xf numFmtId="0" fontId="6" fillId="0" borderId="0" xfId="0" applyFont="1" applyFill="1" applyAlignment="1"/>
    <xf numFmtId="0" fontId="36" fillId="0" borderId="0" xfId="0" applyFont="1" applyFill="1" applyAlignment="1"/>
    <xf numFmtId="0" fontId="36" fillId="0" borderId="1" xfId="0" applyFont="1" applyFill="1" applyBorder="1" applyAlignment="1">
      <alignment horizontal="center" vertical="center" textRotation="90" wrapText="1"/>
    </xf>
    <xf numFmtId="49" fontId="36" fillId="0" borderId="1" xfId="0" applyNumberFormat="1" applyFont="1" applyFill="1" applyBorder="1" applyAlignment="1">
      <alignment horizontal="center" vertical="center" wrapText="1"/>
    </xf>
    <xf numFmtId="0" fontId="36" fillId="0" borderId="3" xfId="0" applyFont="1" applyFill="1" applyBorder="1" applyAlignment="1">
      <alignment horizontal="center" vertical="center" textRotation="90" wrapText="1"/>
    </xf>
    <xf numFmtId="0" fontId="36" fillId="0" borderId="0" xfId="0" applyFont="1" applyFill="1" applyAlignment="1">
      <alignment horizontal="right"/>
    </xf>
    <xf numFmtId="0" fontId="0" fillId="0" borderId="30" xfId="0" applyFont="1" applyFill="1" applyBorder="1" applyAlignment="1">
      <alignment horizontal="center" vertical="center" textRotation="90" wrapText="1"/>
    </xf>
    <xf numFmtId="43" fontId="36" fillId="0" borderId="0" xfId="0" applyNumberFormat="1" applyFont="1" applyFill="1"/>
    <xf numFmtId="43" fontId="0" fillId="0" borderId="0" xfId="0" applyNumberFormat="1" applyFont="1" applyFill="1"/>
    <xf numFmtId="0" fontId="38" fillId="0" borderId="0" xfId="0" applyNumberFormat="1" applyFont="1" applyFill="1" applyBorder="1" applyAlignment="1"/>
    <xf numFmtId="0" fontId="34" fillId="0" borderId="0" xfId="0" applyNumberFormat="1" applyFont="1" applyFill="1" applyBorder="1" applyAlignment="1"/>
    <xf numFmtId="0" fontId="38" fillId="0" borderId="0" xfId="0" applyNumberFormat="1" applyFont="1" applyFill="1" applyBorder="1" applyAlignment="1">
      <alignment horizontal="center"/>
    </xf>
    <xf numFmtId="0" fontId="33" fillId="0" borderId="0" xfId="0" applyNumberFormat="1" applyFont="1" applyFill="1" applyBorder="1" applyAlignment="1">
      <alignment horizontal="right"/>
    </xf>
    <xf numFmtId="0" fontId="34" fillId="0" borderId="0" xfId="0" applyNumberFormat="1" applyFont="1" applyFill="1" applyBorder="1" applyAlignment="1">
      <alignment horizontal="right"/>
    </xf>
    <xf numFmtId="0" fontId="34" fillId="0" borderId="0" xfId="0" applyNumberFormat="1" applyFont="1" applyFill="1" applyBorder="1" applyAlignment="1">
      <alignment horizontal="right" vertical="top"/>
    </xf>
    <xf numFmtId="0" fontId="36" fillId="0" borderId="44" xfId="0" applyFont="1" applyFill="1" applyBorder="1" applyAlignment="1">
      <alignment horizontal="center" vertical="center" wrapText="1"/>
    </xf>
    <xf numFmtId="49" fontId="36" fillId="0" borderId="44" xfId="0" applyNumberFormat="1" applyFont="1" applyFill="1" applyBorder="1" applyAlignment="1">
      <alignment horizontal="center" vertical="center" wrapText="1"/>
    </xf>
    <xf numFmtId="49" fontId="0" fillId="0" borderId="44" xfId="0" applyNumberFormat="1" applyFont="1" applyFill="1" applyBorder="1" applyAlignment="1">
      <alignment horizontal="center" vertical="center" wrapText="1"/>
    </xf>
    <xf numFmtId="0" fontId="41" fillId="0" borderId="0" xfId="0" applyFont="1" applyFill="1" applyAlignment="1">
      <alignment vertical="top"/>
    </xf>
    <xf numFmtId="0" fontId="8" fillId="0" borderId="0" xfId="0" applyFont="1" applyFill="1" applyAlignment="1">
      <alignment vertical="top"/>
    </xf>
    <xf numFmtId="0" fontId="3" fillId="0" borderId="0" xfId="0" applyFont="1" applyFill="1" applyBorder="1" applyAlignment="1">
      <alignment vertical="center"/>
    </xf>
    <xf numFmtId="43" fontId="3" fillId="0" borderId="0" xfId="0" applyNumberFormat="1" applyFont="1" applyFill="1" applyBorder="1" applyAlignment="1">
      <alignment vertical="center"/>
    </xf>
    <xf numFmtId="0" fontId="6" fillId="0" borderId="0" xfId="1" applyFont="1" applyFill="1" applyBorder="1" applyAlignment="1">
      <alignment horizontal="center" vertical="center" wrapText="1"/>
    </xf>
    <xf numFmtId="43" fontId="6" fillId="0" borderId="0" xfId="7" applyFont="1" applyFill="1" applyBorder="1" applyAlignment="1">
      <alignment horizontal="center" vertical="center" wrapText="1"/>
    </xf>
    <xf numFmtId="43" fontId="6" fillId="0" borderId="0" xfId="7" applyNumberFormat="1" applyFont="1" applyFill="1" applyBorder="1" applyAlignment="1">
      <alignment horizontal="center" vertical="center" wrapText="1"/>
    </xf>
    <xf numFmtId="0" fontId="39" fillId="0" borderId="0" xfId="0" applyFont="1" applyFill="1"/>
    <xf numFmtId="43" fontId="36" fillId="0" borderId="0" xfId="7" applyFont="1" applyFill="1"/>
    <xf numFmtId="0" fontId="36" fillId="0" borderId="60" xfId="0" applyFont="1" applyFill="1" applyBorder="1" applyAlignment="1">
      <alignment horizontal="center" vertical="center" textRotation="90" wrapText="1"/>
    </xf>
    <xf numFmtId="49" fontId="36" fillId="0" borderId="61" xfId="0" applyNumberFormat="1" applyFont="1" applyFill="1" applyBorder="1" applyAlignment="1">
      <alignment horizontal="center" vertical="center" wrapText="1"/>
    </xf>
    <xf numFmtId="0" fontId="5" fillId="0" borderId="0" xfId="0" applyFont="1" applyFill="1" applyAlignment="1">
      <alignment horizontal="center"/>
    </xf>
    <xf numFmtId="0" fontId="0" fillId="0" borderId="0" xfId="0" applyFont="1" applyFill="1" applyBorder="1" applyAlignment="1">
      <alignment horizontal="center"/>
    </xf>
    <xf numFmtId="43" fontId="3" fillId="0" borderId="0" xfId="0" applyNumberFormat="1" applyFont="1" applyFill="1" applyBorder="1" applyAlignment="1">
      <alignment horizontal="center" vertical="center"/>
    </xf>
    <xf numFmtId="0" fontId="0" fillId="0" borderId="59" xfId="0" applyFont="1" applyFill="1" applyBorder="1" applyAlignment="1">
      <alignment horizontal="center" vertical="center" textRotation="90" wrapText="1"/>
    </xf>
    <xf numFmtId="43" fontId="3" fillId="0" borderId="6" xfId="7" applyFont="1" applyFill="1" applyBorder="1" applyAlignment="1">
      <alignment horizontal="center" vertical="center" wrapText="1"/>
    </xf>
    <xf numFmtId="43" fontId="3" fillId="0" borderId="71" xfId="7" applyFont="1" applyFill="1" applyBorder="1" applyAlignment="1">
      <alignment horizontal="center" vertical="center" wrapText="1"/>
    </xf>
    <xf numFmtId="43" fontId="3" fillId="0" borderId="56" xfId="7" applyFont="1" applyFill="1" applyBorder="1" applyAlignment="1">
      <alignment horizontal="center" vertical="center" wrapText="1"/>
    </xf>
    <xf numFmtId="43" fontId="3" fillId="0" borderId="24" xfId="7" applyFont="1" applyFill="1" applyBorder="1" applyAlignment="1">
      <alignment horizontal="center" vertical="center" wrapText="1"/>
    </xf>
    <xf numFmtId="171" fontId="0" fillId="0" borderId="0" xfId="0" applyNumberFormat="1" applyFont="1" applyFill="1" applyAlignment="1"/>
    <xf numFmtId="171" fontId="0" fillId="0" borderId="0" xfId="0" applyNumberFormat="1" applyFont="1" applyFill="1"/>
    <xf numFmtId="43" fontId="6" fillId="0" borderId="5" xfId="7" applyFont="1" applyFill="1" applyBorder="1" applyAlignment="1">
      <alignment horizontal="center" vertical="center" wrapText="1"/>
    </xf>
    <xf numFmtId="43" fontId="6" fillId="0" borderId="6" xfId="7" applyFont="1" applyFill="1" applyBorder="1" applyAlignment="1">
      <alignment horizontal="center" vertical="center" wrapText="1"/>
    </xf>
    <xf numFmtId="43" fontId="6" fillId="0" borderId="24" xfId="7" applyFont="1" applyFill="1" applyBorder="1" applyAlignment="1">
      <alignment horizontal="center" vertical="center" wrapText="1"/>
    </xf>
    <xf numFmtId="167" fontId="36" fillId="0" borderId="0" xfId="0" applyNumberFormat="1" applyFont="1" applyFill="1"/>
    <xf numFmtId="167" fontId="0" fillId="0" borderId="0" xfId="0" applyNumberFormat="1" applyFont="1" applyFill="1"/>
    <xf numFmtId="168" fontId="0" fillId="0" borderId="0" xfId="0" applyNumberFormat="1" applyFont="1" applyFill="1"/>
    <xf numFmtId="172" fontId="0" fillId="0" borderId="0" xfId="0" applyNumberFormat="1" applyFont="1" applyFill="1"/>
    <xf numFmtId="170" fontId="3" fillId="0" borderId="6" xfId="7" applyNumberFormat="1" applyFont="1" applyFill="1" applyBorder="1" applyAlignment="1">
      <alignment horizontal="center" vertical="center" wrapText="1"/>
    </xf>
    <xf numFmtId="170" fontId="3" fillId="0" borderId="24" xfId="7" applyNumberFormat="1" applyFont="1" applyFill="1" applyBorder="1" applyAlignment="1">
      <alignment horizontal="center" vertical="center" wrapText="1"/>
    </xf>
    <xf numFmtId="43" fontId="6" fillId="0" borderId="38" xfId="7" applyFont="1" applyFill="1" applyBorder="1" applyAlignment="1">
      <alignment horizontal="center" vertical="center" wrapText="1"/>
    </xf>
    <xf numFmtId="43" fontId="6" fillId="0" borderId="32" xfId="7" applyFont="1" applyFill="1" applyBorder="1" applyAlignment="1">
      <alignment horizontal="center" vertical="center" wrapText="1"/>
    </xf>
    <xf numFmtId="0" fontId="0" fillId="0" borderId="0" xfId="0" applyFont="1" applyFill="1" applyAlignment="1">
      <alignment horizontal="center"/>
    </xf>
    <xf numFmtId="0" fontId="3" fillId="0" borderId="4" xfId="6" applyFont="1" applyFill="1" applyBorder="1" applyAlignment="1">
      <alignment horizontal="center" vertical="center" wrapText="1"/>
    </xf>
    <xf numFmtId="0" fontId="40" fillId="0" borderId="0" xfId="0" applyFont="1" applyFill="1"/>
    <xf numFmtId="43" fontId="40" fillId="0" borderId="0" xfId="7" applyFont="1" applyFill="1"/>
    <xf numFmtId="0" fontId="4" fillId="0" borderId="0" xfId="0" applyFont="1" applyFill="1" applyAlignment="1">
      <alignment horizontal="right" vertical="center"/>
    </xf>
    <xf numFmtId="0" fontId="4" fillId="0" borderId="0" xfId="0" applyFont="1" applyFill="1" applyAlignment="1">
      <alignment horizontal="right"/>
    </xf>
    <xf numFmtId="0" fontId="33" fillId="0" borderId="0" xfId="0" applyNumberFormat="1" applyFont="1" applyFill="1" applyBorder="1" applyAlignment="1">
      <alignment horizontal="center"/>
    </xf>
    <xf numFmtId="0" fontId="33" fillId="0" borderId="0" xfId="0" applyNumberFormat="1" applyFont="1" applyFill="1" applyBorder="1" applyAlignment="1"/>
    <xf numFmtId="0" fontId="33" fillId="0" borderId="0" xfId="0" applyNumberFormat="1" applyFont="1" applyFill="1" applyBorder="1" applyAlignment="1">
      <alignment horizontal="right" vertical="top"/>
    </xf>
    <xf numFmtId="0" fontId="36" fillId="0" borderId="66" xfId="0" applyFont="1" applyFill="1" applyBorder="1" applyAlignment="1">
      <alignment horizontal="center" vertical="center" textRotation="90" wrapText="1"/>
    </xf>
    <xf numFmtId="0" fontId="0" fillId="0" borderId="68" xfId="0" applyFont="1" applyFill="1" applyBorder="1" applyAlignment="1">
      <alignment horizontal="center" vertical="center" textRotation="90" wrapText="1"/>
    </xf>
    <xf numFmtId="0" fontId="0" fillId="0" borderId="69" xfId="0" applyFont="1" applyFill="1" applyBorder="1" applyAlignment="1">
      <alignment horizontal="center" vertical="center" wrapText="1"/>
    </xf>
    <xf numFmtId="0" fontId="0" fillId="0" borderId="44" xfId="0" applyFont="1" applyFill="1" applyBorder="1" applyAlignment="1">
      <alignment horizontal="center" vertical="center" wrapText="1"/>
    </xf>
    <xf numFmtId="0" fontId="0" fillId="0" borderId="70" xfId="0" applyFont="1" applyFill="1" applyBorder="1" applyAlignment="1">
      <alignment horizontal="center" vertical="center" wrapText="1"/>
    </xf>
    <xf numFmtId="0" fontId="0" fillId="0" borderId="2" xfId="0" applyFont="1" applyFill="1" applyBorder="1" applyAlignment="1">
      <alignment horizontal="center" vertical="center" textRotation="90" wrapText="1"/>
    </xf>
    <xf numFmtId="0" fontId="6" fillId="0" borderId="4" xfId="1" applyFont="1" applyFill="1" applyBorder="1" applyAlignment="1">
      <alignment horizontal="center" vertical="center" wrapText="1"/>
    </xf>
    <xf numFmtId="43" fontId="6" fillId="0" borderId="4" xfId="7" applyFont="1" applyFill="1" applyBorder="1" applyAlignment="1">
      <alignment horizontal="center" vertical="center" wrapText="1"/>
    </xf>
    <xf numFmtId="49" fontId="6" fillId="0" borderId="4" xfId="6" applyNumberFormat="1" applyFont="1" applyFill="1" applyBorder="1" applyAlignment="1">
      <alignment horizontal="center" vertical="center"/>
    </xf>
    <xf numFmtId="0" fontId="6" fillId="0" borderId="4" xfId="6" applyFont="1" applyFill="1" applyBorder="1" applyAlignment="1">
      <alignment horizontal="center" vertical="center" wrapText="1"/>
    </xf>
    <xf numFmtId="43" fontId="39" fillId="0" borderId="0" xfId="7" applyFont="1" applyFill="1"/>
    <xf numFmtId="49" fontId="6" fillId="0" borderId="4" xfId="6" applyNumberFormat="1" applyFont="1" applyFill="1" applyBorder="1" applyAlignment="1">
      <alignment horizontal="center" vertical="center" wrapText="1"/>
    </xf>
    <xf numFmtId="49" fontId="6" fillId="0" borderId="5" xfId="6" applyNumberFormat="1" applyFont="1" applyFill="1" applyBorder="1" applyAlignment="1">
      <alignment horizontal="center" vertical="center"/>
    </xf>
    <xf numFmtId="0" fontId="6" fillId="0" borderId="5" xfId="6" applyFont="1" applyFill="1" applyBorder="1" applyAlignment="1">
      <alignment horizontal="center" vertical="center" wrapText="1"/>
    </xf>
    <xf numFmtId="49" fontId="3" fillId="0" borderId="4" xfId="6" applyNumberFormat="1" applyFont="1" applyFill="1" applyBorder="1" applyAlignment="1">
      <alignment horizontal="center" vertical="center"/>
    </xf>
    <xf numFmtId="43" fontId="3" fillId="0" borderId="16" xfId="7" applyFont="1" applyFill="1" applyBorder="1" applyAlignment="1">
      <alignment horizontal="center" vertical="center" wrapText="1"/>
    </xf>
    <xf numFmtId="43" fontId="3" fillId="0" borderId="22" xfId="7" applyFont="1" applyFill="1" applyBorder="1" applyAlignment="1">
      <alignment horizontal="center" vertical="center" wrapText="1"/>
    </xf>
    <xf numFmtId="49" fontId="3" fillId="0" borderId="58" xfId="6" applyNumberFormat="1" applyFont="1" applyFill="1" applyBorder="1" applyAlignment="1">
      <alignment horizontal="center" vertical="center"/>
    </xf>
    <xf numFmtId="49" fontId="3" fillId="0" borderId="51" xfId="6" applyNumberFormat="1" applyFont="1" applyFill="1" applyBorder="1" applyAlignment="1">
      <alignment horizontal="center" vertical="center"/>
    </xf>
    <xf numFmtId="49" fontId="3" fillId="0" borderId="19" xfId="6" applyNumberFormat="1" applyFont="1" applyFill="1" applyBorder="1" applyAlignment="1">
      <alignment horizontal="center" vertical="center"/>
    </xf>
    <xf numFmtId="170" fontId="3" fillId="0" borderId="71" xfId="7" applyNumberFormat="1" applyFont="1" applyFill="1" applyBorder="1" applyAlignment="1">
      <alignment horizontal="center" vertical="center" wrapText="1"/>
    </xf>
    <xf numFmtId="49" fontId="6" fillId="0" borderId="36" xfId="6" applyNumberFormat="1" applyFont="1" applyFill="1" applyBorder="1" applyAlignment="1">
      <alignment horizontal="center" vertical="center"/>
    </xf>
    <xf numFmtId="43" fontId="6" fillId="0" borderId="37" xfId="7" applyFont="1" applyFill="1" applyBorder="1" applyAlignment="1">
      <alignment horizontal="center" vertical="center" wrapText="1"/>
    </xf>
    <xf numFmtId="43" fontId="6" fillId="0" borderId="40" xfId="7" applyFont="1" applyFill="1" applyBorder="1" applyAlignment="1">
      <alignment horizontal="center" vertical="center" wrapText="1"/>
    </xf>
    <xf numFmtId="43" fontId="6" fillId="0" borderId="43" xfId="7" applyFont="1" applyFill="1" applyBorder="1" applyAlignment="1">
      <alignment horizontal="center" vertical="center" wrapText="1"/>
    </xf>
    <xf numFmtId="169" fontId="0" fillId="0" borderId="0" xfId="0" applyNumberFormat="1" applyFont="1" applyFill="1"/>
    <xf numFmtId="43" fontId="36" fillId="0" borderId="0" xfId="7" applyNumberFormat="1" applyFont="1" applyFill="1"/>
    <xf numFmtId="43" fontId="40" fillId="0" borderId="0" xfId="0" applyNumberFormat="1" applyFont="1" applyFill="1" applyAlignment="1">
      <alignment horizontal="center"/>
    </xf>
    <xf numFmtId="43" fontId="36" fillId="0" borderId="0" xfId="0" applyNumberFormat="1" applyFont="1" applyFill="1" applyAlignment="1">
      <alignment horizontal="center"/>
    </xf>
    <xf numFmtId="0" fontId="0" fillId="0" borderId="0" xfId="0" applyFont="1" applyFill="1" applyAlignment="1">
      <alignment horizontal="center" wrapText="1"/>
    </xf>
    <xf numFmtId="43" fontId="6" fillId="0" borderId="88" xfId="7" applyFont="1" applyFill="1" applyBorder="1" applyAlignment="1">
      <alignment horizontal="center" vertical="center" wrapText="1"/>
    </xf>
    <xf numFmtId="43" fontId="6" fillId="0" borderId="89" xfId="7" applyFont="1" applyFill="1" applyBorder="1" applyAlignment="1">
      <alignment horizontal="center" vertical="center" wrapText="1"/>
    </xf>
    <xf numFmtId="49" fontId="3" fillId="0" borderId="90" xfId="7" applyNumberFormat="1" applyFont="1" applyFill="1" applyBorder="1" applyAlignment="1">
      <alignment horizontal="center" vertical="center" wrapText="1"/>
    </xf>
    <xf numFmtId="43" fontId="6" fillId="0" borderId="91" xfId="7" applyFont="1" applyFill="1" applyBorder="1" applyAlignment="1">
      <alignment horizontal="center" vertical="center" wrapText="1"/>
    </xf>
    <xf numFmtId="43" fontId="6" fillId="0" borderId="92" xfId="7" applyFont="1" applyFill="1" applyBorder="1" applyAlignment="1">
      <alignment horizontal="center" vertical="center" wrapText="1"/>
    </xf>
    <xf numFmtId="43" fontId="3" fillId="0" borderId="93" xfId="7" applyFont="1" applyFill="1" applyBorder="1" applyAlignment="1">
      <alignment horizontal="center" vertical="center" wrapText="1"/>
    </xf>
    <xf numFmtId="43" fontId="3" fillId="0" borderId="90" xfId="7" applyFont="1" applyFill="1" applyBorder="1" applyAlignment="1">
      <alignment horizontal="center" vertical="center" wrapText="1"/>
    </xf>
    <xf numFmtId="43" fontId="3" fillId="0" borderId="87" xfId="7" applyFont="1" applyFill="1" applyBorder="1" applyAlignment="1">
      <alignment horizontal="center" vertical="center" wrapText="1"/>
    </xf>
    <xf numFmtId="0" fontId="3" fillId="0" borderId="0"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textRotation="90" wrapText="1"/>
    </xf>
    <xf numFmtId="0" fontId="0" fillId="0" borderId="59" xfId="0"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173" fontId="8" fillId="0" borderId="0" xfId="0" applyNumberFormat="1" applyFont="1" applyFill="1" applyAlignment="1"/>
    <xf numFmtId="43" fontId="3" fillId="0" borderId="0" xfId="0" applyNumberFormat="1" applyFont="1" applyFill="1" applyAlignment="1"/>
    <xf numFmtId="43" fontId="0" fillId="0" borderId="0" xfId="7" applyFont="1" applyFill="1"/>
    <xf numFmtId="170" fontId="3" fillId="0" borderId="56" xfId="7" applyNumberFormat="1" applyFont="1" applyFill="1" applyBorder="1" applyAlignment="1">
      <alignment horizontal="center" vertical="center" wrapText="1"/>
    </xf>
    <xf numFmtId="49" fontId="3" fillId="0" borderId="76" xfId="6" applyNumberFormat="1" applyFont="1" applyFill="1" applyBorder="1" applyAlignment="1">
      <alignment horizontal="center" vertical="center"/>
    </xf>
    <xf numFmtId="49" fontId="3" fillId="0" borderId="6" xfId="6" applyNumberFormat="1" applyFont="1" applyFill="1" applyBorder="1" applyAlignment="1">
      <alignment horizontal="center" vertical="center"/>
    </xf>
    <xf numFmtId="174" fontId="6" fillId="0" borderId="5" xfId="7" applyNumberFormat="1" applyFont="1" applyFill="1" applyBorder="1" applyAlignment="1">
      <alignment horizontal="center" vertical="center" wrapText="1"/>
    </xf>
    <xf numFmtId="174" fontId="6" fillId="0" borderId="5" xfId="7" applyNumberFormat="1" applyFont="1" applyFill="1" applyBorder="1" applyAlignment="1">
      <alignment vertical="center" wrapText="1"/>
    </xf>
    <xf numFmtId="174" fontId="6" fillId="0" borderId="6" xfId="7" applyNumberFormat="1" applyFont="1" applyFill="1" applyBorder="1" applyAlignment="1">
      <alignment vertical="center" wrapText="1"/>
    </xf>
    <xf numFmtId="174" fontId="6" fillId="0" borderId="6" xfId="7" applyNumberFormat="1" applyFont="1" applyFill="1" applyBorder="1" applyAlignment="1">
      <alignment horizontal="center" vertical="center" wrapText="1"/>
    </xf>
    <xf numFmtId="174" fontId="3" fillId="0" borderId="5" xfId="7" applyNumberFormat="1" applyFont="1" applyFill="1" applyBorder="1" applyAlignment="1">
      <alignment horizontal="center" vertical="center" wrapText="1"/>
    </xf>
    <xf numFmtId="174" fontId="6" fillId="0" borderId="4" xfId="7" applyNumberFormat="1" applyFont="1" applyFill="1" applyBorder="1" applyAlignment="1">
      <alignment horizontal="center" vertical="center" wrapText="1"/>
    </xf>
    <xf numFmtId="174" fontId="6" fillId="0" borderId="24" xfId="7" applyNumberFormat="1" applyFont="1" applyFill="1" applyBorder="1" applyAlignment="1">
      <alignment horizontal="center" vertical="center" wrapText="1"/>
    </xf>
    <xf numFmtId="174" fontId="6" fillId="0" borderId="20" xfId="7" applyNumberFormat="1" applyFont="1" applyFill="1" applyBorder="1" applyAlignment="1">
      <alignment horizontal="center" vertical="center" wrapText="1"/>
    </xf>
    <xf numFmtId="174" fontId="3" fillId="0" borderId="74" xfId="7" applyNumberFormat="1" applyFont="1" applyFill="1" applyBorder="1" applyAlignment="1">
      <alignment horizontal="center" vertical="center" wrapText="1"/>
    </xf>
    <xf numFmtId="174" fontId="3" fillId="0" borderId="6" xfId="7" applyNumberFormat="1" applyFont="1" applyFill="1" applyBorder="1" applyAlignment="1">
      <alignment horizontal="center" vertical="center" wrapText="1"/>
    </xf>
    <xf numFmtId="174" fontId="6" fillId="0" borderId="38" xfId="7" applyNumberFormat="1" applyFont="1" applyFill="1" applyBorder="1" applyAlignment="1">
      <alignment horizontal="center" vertical="center" wrapText="1"/>
    </xf>
    <xf numFmtId="174" fontId="6" fillId="0" borderId="32" xfId="7" applyNumberFormat="1" applyFont="1" applyFill="1" applyBorder="1" applyAlignment="1">
      <alignment horizontal="center" vertical="center" wrapText="1"/>
    </xf>
    <xf numFmtId="174" fontId="6" fillId="0" borderId="37" xfId="7" applyNumberFormat="1" applyFont="1" applyFill="1" applyBorder="1" applyAlignment="1">
      <alignment horizontal="center" vertical="center" wrapText="1"/>
    </xf>
    <xf numFmtId="174" fontId="3" fillId="0" borderId="56" xfId="7" applyNumberFormat="1" applyFont="1" applyFill="1" applyBorder="1" applyAlignment="1">
      <alignment horizontal="center" vertical="center" wrapText="1"/>
    </xf>
    <xf numFmtId="174" fontId="3" fillId="0" borderId="24" xfId="7" applyNumberFormat="1" applyFont="1" applyFill="1" applyBorder="1" applyAlignment="1">
      <alignment horizontal="center" vertical="center" wrapText="1"/>
    </xf>
    <xf numFmtId="174" fontId="6" fillId="0" borderId="19" xfId="7" applyNumberFormat="1" applyFont="1" applyFill="1" applyBorder="1" applyAlignment="1">
      <alignment horizontal="center" vertical="center" wrapText="1"/>
    </xf>
    <xf numFmtId="174" fontId="6" fillId="0" borderId="79" xfId="7" applyNumberFormat="1" applyFont="1" applyFill="1" applyBorder="1" applyAlignment="1">
      <alignment horizontal="center" vertical="center" wrapText="1"/>
    </xf>
    <xf numFmtId="174" fontId="6" fillId="0" borderId="80" xfId="7" applyNumberFormat="1" applyFont="1" applyFill="1" applyBorder="1" applyAlignment="1">
      <alignment horizontal="center" vertical="center" wrapText="1"/>
    </xf>
    <xf numFmtId="174" fontId="6" fillId="0" borderId="85" xfId="7" applyNumberFormat="1" applyFont="1" applyFill="1" applyBorder="1" applyAlignment="1">
      <alignment horizontal="center" vertical="center" wrapText="1"/>
    </xf>
    <xf numFmtId="174" fontId="6" fillId="0" borderId="81" xfId="7" applyNumberFormat="1" applyFont="1" applyFill="1" applyBorder="1" applyAlignment="1">
      <alignment horizontal="center" vertical="center" wrapText="1"/>
    </xf>
    <xf numFmtId="174" fontId="6" fillId="0" borderId="17" xfId="7" applyNumberFormat="1" applyFont="1" applyFill="1" applyBorder="1" applyAlignment="1">
      <alignment horizontal="center" vertical="center" wrapText="1"/>
    </xf>
    <xf numFmtId="174" fontId="6" fillId="0" borderId="18" xfId="7" applyNumberFormat="1" applyFont="1" applyFill="1" applyBorder="1" applyAlignment="1">
      <alignment horizontal="center" vertical="center" wrapText="1"/>
    </xf>
    <xf numFmtId="174" fontId="6" fillId="0" borderId="49" xfId="7" applyNumberFormat="1" applyFont="1" applyFill="1" applyBorder="1" applyAlignment="1">
      <alignment horizontal="center" vertical="center" wrapText="1"/>
    </xf>
    <xf numFmtId="174" fontId="6" fillId="0" borderId="45" xfId="7" applyNumberFormat="1" applyFont="1" applyFill="1" applyBorder="1" applyAlignment="1">
      <alignment horizontal="center" vertical="center" wrapText="1"/>
    </xf>
    <xf numFmtId="174" fontId="6" fillId="0" borderId="50" xfId="7" applyNumberFormat="1" applyFont="1" applyFill="1" applyBorder="1" applyAlignment="1">
      <alignment horizontal="center" vertical="center" wrapText="1"/>
    </xf>
    <xf numFmtId="174" fontId="6" fillId="0" borderId="26" xfId="7" applyNumberFormat="1" applyFont="1" applyFill="1" applyBorder="1" applyAlignment="1">
      <alignment horizontal="center" vertical="center" wrapText="1"/>
    </xf>
    <xf numFmtId="174" fontId="6" fillId="0" borderId="21" xfId="7" applyNumberFormat="1" applyFont="1" applyFill="1" applyBorder="1" applyAlignment="1">
      <alignment horizontal="center" vertical="center" wrapText="1"/>
    </xf>
    <xf numFmtId="174" fontId="6" fillId="0" borderId="54" xfId="7" applyNumberFormat="1" applyFont="1" applyFill="1" applyBorder="1" applyAlignment="1">
      <alignment horizontal="center" vertical="center" wrapText="1"/>
    </xf>
    <xf numFmtId="174" fontId="3" fillId="0" borderId="45" xfId="7" applyNumberFormat="1" applyFont="1" applyFill="1" applyBorder="1" applyAlignment="1">
      <alignment horizontal="center" vertical="center" wrapText="1"/>
    </xf>
    <xf numFmtId="174" fontId="3" fillId="0" borderId="5" xfId="7" applyNumberFormat="1" applyFont="1" applyFill="1" applyBorder="1" applyAlignment="1">
      <alignment vertical="center" wrapText="1"/>
    </xf>
    <xf numFmtId="174" fontId="3" fillId="0" borderId="6" xfId="7" applyNumberFormat="1" applyFont="1" applyFill="1" applyBorder="1" applyAlignment="1">
      <alignment vertical="center" wrapText="1"/>
    </xf>
    <xf numFmtId="174" fontId="3" fillId="0" borderId="19" xfId="7" applyNumberFormat="1" applyFont="1" applyFill="1" applyBorder="1" applyAlignment="1">
      <alignment vertical="center" wrapText="1"/>
    </xf>
    <xf numFmtId="174" fontId="3" fillId="0" borderId="50" xfId="7" applyNumberFormat="1" applyFont="1" applyFill="1" applyBorder="1" applyAlignment="1">
      <alignment horizontal="center" vertical="center" wrapText="1"/>
    </xf>
    <xf numFmtId="174" fontId="3" fillId="0" borderId="45" xfId="7" applyNumberFormat="1" applyFont="1" applyFill="1" applyBorder="1" applyAlignment="1">
      <alignment vertical="center" wrapText="1"/>
    </xf>
    <xf numFmtId="174" fontId="3" fillId="0" borderId="50" xfId="7" applyNumberFormat="1" applyFont="1" applyFill="1" applyBorder="1" applyAlignment="1">
      <alignment vertical="center" wrapText="1"/>
    </xf>
    <xf numFmtId="174" fontId="3" fillId="0" borderId="45" xfId="7" applyNumberFormat="1" applyFont="1" applyFill="1" applyBorder="1" applyAlignment="1">
      <alignment horizontal="left" vertical="center" wrapText="1"/>
    </xf>
    <xf numFmtId="174" fontId="3" fillId="0" borderId="6" xfId="7" applyNumberFormat="1" applyFont="1" applyFill="1" applyBorder="1" applyAlignment="1">
      <alignment horizontal="left" vertical="center" wrapText="1"/>
    </xf>
    <xf numFmtId="174" fontId="3" fillId="0" borderId="50" xfId="7" applyNumberFormat="1" applyFont="1" applyFill="1" applyBorder="1" applyAlignment="1">
      <alignment horizontal="left" vertical="center" wrapText="1"/>
    </xf>
    <xf numFmtId="174" fontId="3" fillId="0" borderId="26" xfId="7" applyNumberFormat="1" applyFont="1" applyFill="1" applyBorder="1" applyAlignment="1">
      <alignment horizontal="center" vertical="center" wrapText="1"/>
    </xf>
    <xf numFmtId="174" fontId="3" fillId="0" borderId="20" xfId="7" applyNumberFormat="1" applyFont="1" applyFill="1" applyBorder="1" applyAlignment="1">
      <alignment horizontal="center" vertical="center" wrapText="1"/>
    </xf>
    <xf numFmtId="174" fontId="3" fillId="0" borderId="28" xfId="7" applyNumberFormat="1" applyFont="1" applyFill="1" applyBorder="1" applyAlignment="1">
      <alignment horizontal="center" vertical="center" wrapText="1"/>
    </xf>
    <xf numFmtId="174" fontId="3" fillId="0" borderId="19" xfId="7" applyNumberFormat="1" applyFont="1" applyFill="1" applyBorder="1" applyAlignment="1">
      <alignment horizontal="center" vertical="center" wrapText="1"/>
    </xf>
    <xf numFmtId="174" fontId="6" fillId="0" borderId="28" xfId="7" applyNumberFormat="1" applyFont="1" applyFill="1" applyBorder="1" applyAlignment="1">
      <alignment horizontal="center" vertical="center" wrapText="1"/>
    </xf>
    <xf numFmtId="174" fontId="6" fillId="0" borderId="51" xfId="7" applyNumberFormat="1" applyFont="1" applyFill="1" applyBorder="1" applyAlignment="1">
      <alignment horizontal="center" vertical="center" wrapText="1"/>
    </xf>
    <xf numFmtId="174" fontId="6" fillId="0" borderId="25" xfId="7" applyNumberFormat="1" applyFont="1" applyFill="1" applyBorder="1" applyAlignment="1">
      <alignment horizontal="center" vertical="center" wrapText="1"/>
    </xf>
    <xf numFmtId="174" fontId="6" fillId="0" borderId="52" xfId="7" applyNumberFormat="1" applyFont="1" applyFill="1" applyBorder="1" applyAlignment="1">
      <alignment horizontal="center" vertical="center" wrapText="1"/>
    </xf>
    <xf numFmtId="174" fontId="6" fillId="0" borderId="55" xfId="7" applyNumberFormat="1" applyFont="1" applyFill="1" applyBorder="1" applyAlignment="1">
      <alignment horizontal="center" vertical="center" wrapText="1"/>
    </xf>
    <xf numFmtId="174" fontId="6" fillId="0" borderId="29" xfId="7" applyNumberFormat="1" applyFont="1" applyFill="1" applyBorder="1" applyAlignment="1">
      <alignment horizontal="center" vertical="center" wrapText="1"/>
    </xf>
    <xf numFmtId="174" fontId="6" fillId="0" borderId="41" xfId="7" applyNumberFormat="1" applyFont="1" applyFill="1" applyBorder="1" applyAlignment="1">
      <alignment horizontal="center" vertical="center" wrapText="1"/>
    </xf>
    <xf numFmtId="174" fontId="3" fillId="0" borderId="23" xfId="7" applyNumberFormat="1" applyFont="1" applyFill="1" applyBorder="1" applyAlignment="1">
      <alignment horizontal="center" vertical="center" wrapText="1"/>
    </xf>
    <xf numFmtId="174" fontId="3" fillId="0" borderId="22" xfId="7" applyNumberFormat="1" applyFont="1" applyFill="1" applyBorder="1" applyAlignment="1">
      <alignment horizontal="center" vertical="center" wrapText="1"/>
    </xf>
    <xf numFmtId="174" fontId="3" fillId="0" borderId="27" xfId="7" applyNumberFormat="1" applyFont="1" applyFill="1" applyBorder="1" applyAlignment="1">
      <alignment horizontal="center" vertical="center" wrapText="1"/>
    </xf>
    <xf numFmtId="174" fontId="3" fillId="0" borderId="53" xfId="7" applyNumberFormat="1" applyFont="1" applyFill="1" applyBorder="1" applyAlignment="1">
      <alignment horizontal="center" vertical="center" wrapText="1"/>
    </xf>
    <xf numFmtId="174" fontId="3" fillId="0" borderId="57" xfId="7" applyNumberFormat="1" applyFont="1" applyFill="1" applyBorder="1" applyAlignment="1">
      <alignment horizontal="center" vertical="center" wrapText="1"/>
    </xf>
    <xf numFmtId="174" fontId="8" fillId="0" borderId="6" xfId="5" applyNumberFormat="1" applyFont="1" applyFill="1" applyBorder="1" applyAlignment="1">
      <alignment horizontal="center" vertical="center" wrapText="1"/>
    </xf>
    <xf numFmtId="174" fontId="8" fillId="0" borderId="50" xfId="0" applyNumberFormat="1" applyFont="1" applyFill="1" applyBorder="1" applyAlignment="1">
      <alignment horizontal="center" vertical="center" wrapText="1"/>
    </xf>
    <xf numFmtId="174" fontId="3" fillId="0" borderId="54" xfId="7" applyNumberFormat="1" applyFont="1" applyFill="1" applyBorder="1" applyAlignment="1">
      <alignment horizontal="center" vertical="center" wrapText="1"/>
    </xf>
    <xf numFmtId="174" fontId="3" fillId="0" borderId="82" xfId="7" applyNumberFormat="1" applyFont="1" applyFill="1" applyBorder="1" applyAlignment="1">
      <alignment horizontal="center" vertical="center" wrapText="1"/>
    </xf>
    <xf numFmtId="174" fontId="3" fillId="0" borderId="83" xfId="7" applyNumberFormat="1" applyFont="1" applyFill="1" applyBorder="1" applyAlignment="1">
      <alignment horizontal="center" vertical="center" wrapText="1"/>
    </xf>
    <xf numFmtId="174" fontId="3" fillId="0" borderId="86" xfId="7" applyNumberFormat="1" applyFont="1" applyFill="1" applyBorder="1" applyAlignment="1">
      <alignment horizontal="center" vertical="center" wrapText="1"/>
    </xf>
    <xf numFmtId="174" fontId="3" fillId="0" borderId="94" xfId="7" applyNumberFormat="1" applyFont="1" applyFill="1" applyBorder="1" applyAlignment="1">
      <alignment horizontal="center" vertical="center" wrapText="1"/>
    </xf>
    <xf numFmtId="174" fontId="3" fillId="0" borderId="84" xfId="7" applyNumberFormat="1" applyFont="1" applyFill="1" applyBorder="1" applyAlignment="1">
      <alignment horizontal="center" vertical="center" wrapText="1"/>
    </xf>
    <xf numFmtId="174" fontId="3" fillId="0" borderId="71" xfId="7" applyNumberFormat="1" applyFont="1" applyFill="1" applyBorder="1" applyAlignment="1">
      <alignment horizontal="center" vertical="center" wrapText="1"/>
    </xf>
    <xf numFmtId="174" fontId="3" fillId="0" borderId="75" xfId="7" applyNumberFormat="1" applyFont="1" applyFill="1" applyBorder="1" applyAlignment="1">
      <alignment horizontal="center" vertical="center" wrapText="1"/>
    </xf>
    <xf numFmtId="174" fontId="3" fillId="0" borderId="72" xfId="7" applyNumberFormat="1" applyFont="1" applyFill="1" applyBorder="1" applyAlignment="1">
      <alignment horizontal="center" vertical="center" wrapText="1"/>
    </xf>
    <xf numFmtId="174" fontId="6" fillId="0" borderId="42" xfId="7" applyNumberFormat="1" applyFont="1" applyFill="1" applyBorder="1" applyAlignment="1">
      <alignment horizontal="center" vertical="center" wrapText="1"/>
    </xf>
    <xf numFmtId="174" fontId="6" fillId="0" borderId="77" xfId="7" applyNumberFormat="1" applyFont="1" applyFill="1" applyBorder="1" applyAlignment="1">
      <alignment horizontal="center" vertical="center" wrapText="1"/>
    </xf>
    <xf numFmtId="174" fontId="6" fillId="0" borderId="73" xfId="7" applyNumberFormat="1" applyFont="1" applyFill="1" applyBorder="1" applyAlignment="1">
      <alignment horizontal="center" vertical="center" wrapText="1"/>
    </xf>
    <xf numFmtId="174" fontId="6" fillId="0" borderId="78" xfId="7" applyNumberFormat="1" applyFont="1" applyFill="1" applyBorder="1" applyAlignment="1">
      <alignment horizontal="center" vertical="center" wrapText="1"/>
    </xf>
    <xf numFmtId="174" fontId="6" fillId="0" borderId="95" xfId="7" applyNumberFormat="1" applyFont="1" applyFill="1" applyBorder="1" applyAlignment="1">
      <alignment horizontal="center" vertical="center" wrapText="1"/>
    </xf>
    <xf numFmtId="174" fontId="6" fillId="0" borderId="39" xfId="7" applyNumberFormat="1" applyFont="1" applyFill="1" applyBorder="1" applyAlignment="1">
      <alignment horizontal="center" vertical="center" wrapText="1"/>
    </xf>
    <xf numFmtId="174" fontId="6" fillId="0" borderId="40" xfId="7" applyNumberFormat="1" applyFont="1" applyFill="1" applyBorder="1" applyAlignment="1">
      <alignment horizontal="center" vertical="center" wrapText="1"/>
    </xf>
    <xf numFmtId="174" fontId="6" fillId="0" borderId="35" xfId="7" applyNumberFormat="1" applyFont="1" applyFill="1" applyBorder="1" applyAlignment="1">
      <alignment horizontal="center" vertical="center" wrapText="1"/>
    </xf>
    <xf numFmtId="174" fontId="6" fillId="0" borderId="46" xfId="7" applyNumberFormat="1" applyFont="1" applyFill="1" applyBorder="1" applyAlignment="1">
      <alignment horizontal="center" vertical="center" wrapText="1"/>
    </xf>
    <xf numFmtId="174" fontId="6" fillId="0" borderId="47" xfId="7" applyNumberFormat="1" applyFont="1" applyFill="1" applyBorder="1" applyAlignment="1">
      <alignment horizontal="center" vertical="center" wrapText="1"/>
    </xf>
    <xf numFmtId="174" fontId="6" fillId="0" borderId="48" xfId="7" applyNumberFormat="1" applyFont="1" applyFill="1" applyBorder="1" applyAlignment="1">
      <alignment horizontal="center" vertical="center" wrapText="1"/>
    </xf>
    <xf numFmtId="174" fontId="6" fillId="0" borderId="62" xfId="7" applyNumberFormat="1" applyFont="1" applyFill="1" applyBorder="1" applyAlignment="1">
      <alignment horizontal="center" vertical="center" wrapText="1"/>
    </xf>
    <xf numFmtId="174" fontId="6" fillId="0" borderId="34" xfId="7" applyNumberFormat="1" applyFont="1" applyFill="1" applyBorder="1" applyAlignment="1">
      <alignment horizontal="center" vertical="center" wrapText="1"/>
    </xf>
    <xf numFmtId="174" fontId="6" fillId="0" borderId="33" xfId="7" applyNumberFormat="1" applyFont="1" applyFill="1" applyBorder="1" applyAlignment="1">
      <alignment horizontal="center" vertical="center" wrapText="1"/>
    </xf>
    <xf numFmtId="169" fontId="3" fillId="0" borderId="45" xfId="7" applyNumberFormat="1" applyFont="1" applyFill="1" applyBorder="1" applyAlignment="1">
      <alignment horizontal="center" vertical="center" wrapText="1"/>
    </xf>
    <xf numFmtId="43" fontId="6" fillId="0" borderId="46" xfId="7"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0" fillId="0" borderId="60" xfId="0" applyFont="1" applyFill="1" applyBorder="1" applyAlignment="1">
      <alignment horizontal="center" vertical="center" wrapText="1"/>
    </xf>
    <xf numFmtId="0" fontId="7" fillId="0" borderId="0" xfId="0" applyFont="1" applyFill="1" applyBorder="1" applyAlignment="1">
      <alignment wrapText="1"/>
    </xf>
    <xf numFmtId="0" fontId="0" fillId="0" borderId="1" xfId="0" applyFont="1" applyFill="1" applyBorder="1" applyAlignment="1">
      <alignment horizontal="center" vertical="center" textRotation="90" wrapText="1"/>
    </xf>
    <xf numFmtId="0" fontId="0" fillId="0" borderId="66" xfId="0" applyFont="1" applyFill="1" applyBorder="1" applyAlignment="1">
      <alignment horizontal="center" vertical="center" wrapText="1"/>
    </xf>
    <xf numFmtId="0" fontId="0" fillId="0" borderId="67"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64" xfId="0" applyFont="1" applyFill="1" applyBorder="1" applyAlignment="1">
      <alignment horizontal="center" vertical="center" wrapText="1"/>
    </xf>
    <xf numFmtId="0" fontId="0" fillId="0" borderId="65" xfId="0" applyFont="1" applyFill="1" applyBorder="1" applyAlignment="1">
      <alignment horizontal="center" vertical="center" wrapText="1"/>
    </xf>
    <xf numFmtId="0" fontId="3" fillId="0" borderId="0" xfId="0" applyFont="1" applyFill="1" applyBorder="1" applyAlignment="1">
      <alignment horizontal="center" vertical="center"/>
    </xf>
    <xf numFmtId="0" fontId="6" fillId="0" borderId="31" xfId="1" applyFont="1" applyFill="1" applyBorder="1" applyAlignment="1">
      <alignment horizontal="center" vertical="center" wrapText="1"/>
    </xf>
    <xf numFmtId="0" fontId="6" fillId="0" borderId="32" xfId="1" applyFont="1" applyFill="1" applyBorder="1" applyAlignment="1">
      <alignment horizontal="center" vertical="center" wrapText="1"/>
    </xf>
    <xf numFmtId="0" fontId="6" fillId="0" borderId="0" xfId="0" applyFont="1" applyFill="1" applyBorder="1" applyAlignment="1">
      <alignment horizontal="center" vertical="center"/>
    </xf>
  </cellXfs>
  <cellStyles count="403">
    <cellStyle name="20% - Акцент1 2" xfId="8" xr:uid="{00000000-0005-0000-0000-000000000000}"/>
    <cellStyle name="20% - Акцент2 2" xfId="9" xr:uid="{00000000-0005-0000-0000-000001000000}"/>
    <cellStyle name="20% - Акцент3 2" xfId="10" xr:uid="{00000000-0005-0000-0000-000002000000}"/>
    <cellStyle name="20% - Акцент4 2" xfId="11" xr:uid="{00000000-0005-0000-0000-000003000000}"/>
    <cellStyle name="20% - Акцент5 2" xfId="12" xr:uid="{00000000-0005-0000-0000-000004000000}"/>
    <cellStyle name="20% - Акцент6 2" xfId="13" xr:uid="{00000000-0005-0000-0000-000005000000}"/>
    <cellStyle name="40% - Акцент1 2" xfId="14" xr:uid="{00000000-0005-0000-0000-000006000000}"/>
    <cellStyle name="40% - Акцент2 2" xfId="15" xr:uid="{00000000-0005-0000-0000-000007000000}"/>
    <cellStyle name="40% - Акцент3 2" xfId="16" xr:uid="{00000000-0005-0000-0000-000008000000}"/>
    <cellStyle name="40% - Акцент4 2" xfId="17" xr:uid="{00000000-0005-0000-0000-000009000000}"/>
    <cellStyle name="40% - Акцент5 2" xfId="18" xr:uid="{00000000-0005-0000-0000-00000A000000}"/>
    <cellStyle name="40% - Акцент6 2" xfId="19" xr:uid="{00000000-0005-0000-0000-00000B000000}"/>
    <cellStyle name="60% - Акцент1 2" xfId="20" xr:uid="{00000000-0005-0000-0000-00000C000000}"/>
    <cellStyle name="60% - Акцент2 2" xfId="21" xr:uid="{00000000-0005-0000-0000-00000D000000}"/>
    <cellStyle name="60% - Акцент3 2" xfId="22" xr:uid="{00000000-0005-0000-0000-00000E000000}"/>
    <cellStyle name="60% - Акцент4 2" xfId="23" xr:uid="{00000000-0005-0000-0000-00000F000000}"/>
    <cellStyle name="60% - Акцент5 2" xfId="24" xr:uid="{00000000-0005-0000-0000-000010000000}"/>
    <cellStyle name="60% - Акцент6 2" xfId="25" xr:uid="{00000000-0005-0000-0000-000011000000}"/>
    <cellStyle name="Normal 2" xfId="26" xr:uid="{00000000-0005-0000-0000-000012000000}"/>
    <cellStyle name="Акцент1 2" xfId="27" xr:uid="{00000000-0005-0000-0000-000013000000}"/>
    <cellStyle name="Акцент2 2" xfId="28" xr:uid="{00000000-0005-0000-0000-000014000000}"/>
    <cellStyle name="Акцент3 2" xfId="29" xr:uid="{00000000-0005-0000-0000-000015000000}"/>
    <cellStyle name="Акцент4 2" xfId="30" xr:uid="{00000000-0005-0000-0000-000016000000}"/>
    <cellStyle name="Акцент5 2" xfId="31" xr:uid="{00000000-0005-0000-0000-000017000000}"/>
    <cellStyle name="Акцент6 2" xfId="32" xr:uid="{00000000-0005-0000-0000-000018000000}"/>
    <cellStyle name="Ввод  2" xfId="33" xr:uid="{00000000-0005-0000-0000-000019000000}"/>
    <cellStyle name="Вывод 2" xfId="34" xr:uid="{00000000-0005-0000-0000-00001A000000}"/>
    <cellStyle name="Вычисление 2" xfId="35" xr:uid="{00000000-0005-0000-0000-00001B000000}"/>
    <cellStyle name="Заголовок 1 2" xfId="36" xr:uid="{00000000-0005-0000-0000-00001C000000}"/>
    <cellStyle name="Заголовок 2 2" xfId="37" xr:uid="{00000000-0005-0000-0000-00001D000000}"/>
    <cellStyle name="Заголовок 3 2" xfId="38" xr:uid="{00000000-0005-0000-0000-00001E000000}"/>
    <cellStyle name="Заголовок 4 2" xfId="39" xr:uid="{00000000-0005-0000-0000-00001F000000}"/>
    <cellStyle name="Итог 2" xfId="40" xr:uid="{00000000-0005-0000-0000-000020000000}"/>
    <cellStyle name="Контрольная ячейка 2" xfId="41" xr:uid="{00000000-0005-0000-0000-000021000000}"/>
    <cellStyle name="Название 2" xfId="42" xr:uid="{00000000-0005-0000-0000-000022000000}"/>
    <cellStyle name="Нейтральный 2" xfId="43" xr:uid="{00000000-0005-0000-0000-000023000000}"/>
    <cellStyle name="Обычный" xfId="0" builtinId="0"/>
    <cellStyle name="Обычный 12 2" xfId="44" xr:uid="{00000000-0005-0000-0000-000025000000}"/>
    <cellStyle name="Обычный 2" xfId="45" xr:uid="{00000000-0005-0000-0000-000026000000}"/>
    <cellStyle name="Обычный 2 26 2" xfId="46" xr:uid="{00000000-0005-0000-0000-000027000000}"/>
    <cellStyle name="Обычный 3" xfId="1" xr:uid="{00000000-0005-0000-0000-000028000000}"/>
    <cellStyle name="Обычный 3 2" xfId="2" xr:uid="{00000000-0005-0000-0000-000029000000}"/>
    <cellStyle name="Обычный 3 2 2 2" xfId="47" xr:uid="{00000000-0005-0000-0000-00002A000000}"/>
    <cellStyle name="Обычный 3 21" xfId="48" xr:uid="{00000000-0005-0000-0000-00002B000000}"/>
    <cellStyle name="Обычный 4" xfId="3" xr:uid="{00000000-0005-0000-0000-00002C000000}"/>
    <cellStyle name="Обычный 4 2" xfId="49" xr:uid="{00000000-0005-0000-0000-00002D000000}"/>
    <cellStyle name="Обычный 5" xfId="4" xr:uid="{00000000-0005-0000-0000-00002E000000}"/>
    <cellStyle name="Обычный 6" xfId="50" xr:uid="{00000000-0005-0000-0000-00002F000000}"/>
    <cellStyle name="Обычный 6 2" xfId="51" xr:uid="{00000000-0005-0000-0000-000030000000}"/>
    <cellStyle name="Обычный 6 2 10" xfId="52" xr:uid="{00000000-0005-0000-0000-000031000000}"/>
    <cellStyle name="Обычный 6 2 2" xfId="53" xr:uid="{00000000-0005-0000-0000-000032000000}"/>
    <cellStyle name="Обычный 6 2 2 2" xfId="54" xr:uid="{00000000-0005-0000-0000-000033000000}"/>
    <cellStyle name="Обычный 6 2 2 2 2" xfId="55" xr:uid="{00000000-0005-0000-0000-000034000000}"/>
    <cellStyle name="Обычный 6 2 2 2 2 2" xfId="56" xr:uid="{00000000-0005-0000-0000-000035000000}"/>
    <cellStyle name="Обычный 6 2 2 2 2 2 2" xfId="57" xr:uid="{00000000-0005-0000-0000-000036000000}"/>
    <cellStyle name="Обычный 6 2 2 2 2 2 2 2" xfId="58" xr:uid="{00000000-0005-0000-0000-000037000000}"/>
    <cellStyle name="Обычный 6 2 2 2 2 2 3" xfId="59" xr:uid="{00000000-0005-0000-0000-000038000000}"/>
    <cellStyle name="Обычный 6 2 2 2 2 2 3 2" xfId="60" xr:uid="{00000000-0005-0000-0000-000039000000}"/>
    <cellStyle name="Обычный 6 2 2 2 2 2 4" xfId="61" xr:uid="{00000000-0005-0000-0000-00003A000000}"/>
    <cellStyle name="Обычный 6 2 2 2 2 3" xfId="62" xr:uid="{00000000-0005-0000-0000-00003B000000}"/>
    <cellStyle name="Обычный 6 2 2 2 2 3 2" xfId="63" xr:uid="{00000000-0005-0000-0000-00003C000000}"/>
    <cellStyle name="Обычный 6 2 2 2 2 4" xfId="64" xr:uid="{00000000-0005-0000-0000-00003D000000}"/>
    <cellStyle name="Обычный 6 2 2 2 2 4 2" xfId="65" xr:uid="{00000000-0005-0000-0000-00003E000000}"/>
    <cellStyle name="Обычный 6 2 2 2 2 5" xfId="66" xr:uid="{00000000-0005-0000-0000-00003F000000}"/>
    <cellStyle name="Обычный 6 2 2 2 3" xfId="67" xr:uid="{00000000-0005-0000-0000-000040000000}"/>
    <cellStyle name="Обычный 6 2 2 2 3 2" xfId="68" xr:uid="{00000000-0005-0000-0000-000041000000}"/>
    <cellStyle name="Обычный 6 2 2 2 3 2 2" xfId="69" xr:uid="{00000000-0005-0000-0000-000042000000}"/>
    <cellStyle name="Обычный 6 2 2 2 3 3" xfId="70" xr:uid="{00000000-0005-0000-0000-000043000000}"/>
    <cellStyle name="Обычный 6 2 2 2 3 3 2" xfId="71" xr:uid="{00000000-0005-0000-0000-000044000000}"/>
    <cellStyle name="Обычный 6 2 2 2 3 4" xfId="72" xr:uid="{00000000-0005-0000-0000-000045000000}"/>
    <cellStyle name="Обычный 6 2 2 2 4" xfId="73" xr:uid="{00000000-0005-0000-0000-000046000000}"/>
    <cellStyle name="Обычный 6 2 2 2 4 2" xfId="74" xr:uid="{00000000-0005-0000-0000-000047000000}"/>
    <cellStyle name="Обычный 6 2 2 2 5" xfId="75" xr:uid="{00000000-0005-0000-0000-000048000000}"/>
    <cellStyle name="Обычный 6 2 2 2 5 2" xfId="76" xr:uid="{00000000-0005-0000-0000-000049000000}"/>
    <cellStyle name="Обычный 6 2 2 2 6" xfId="77" xr:uid="{00000000-0005-0000-0000-00004A000000}"/>
    <cellStyle name="Обычный 6 2 2 3" xfId="78" xr:uid="{00000000-0005-0000-0000-00004B000000}"/>
    <cellStyle name="Обычный 6 2 2 3 2" xfId="79" xr:uid="{00000000-0005-0000-0000-00004C000000}"/>
    <cellStyle name="Обычный 6 2 2 3 2 2" xfId="80" xr:uid="{00000000-0005-0000-0000-00004D000000}"/>
    <cellStyle name="Обычный 6 2 2 3 2 2 2" xfId="81" xr:uid="{00000000-0005-0000-0000-00004E000000}"/>
    <cellStyle name="Обычный 6 2 2 3 2 3" xfId="82" xr:uid="{00000000-0005-0000-0000-00004F000000}"/>
    <cellStyle name="Обычный 6 2 2 3 2 3 2" xfId="83" xr:uid="{00000000-0005-0000-0000-000050000000}"/>
    <cellStyle name="Обычный 6 2 2 3 2 4" xfId="84" xr:uid="{00000000-0005-0000-0000-000051000000}"/>
    <cellStyle name="Обычный 6 2 2 3 3" xfId="85" xr:uid="{00000000-0005-0000-0000-000052000000}"/>
    <cellStyle name="Обычный 6 2 2 3 3 2" xfId="86" xr:uid="{00000000-0005-0000-0000-000053000000}"/>
    <cellStyle name="Обычный 6 2 2 3 4" xfId="87" xr:uid="{00000000-0005-0000-0000-000054000000}"/>
    <cellStyle name="Обычный 6 2 2 3 4 2" xfId="88" xr:uid="{00000000-0005-0000-0000-000055000000}"/>
    <cellStyle name="Обычный 6 2 2 3 5" xfId="89" xr:uid="{00000000-0005-0000-0000-000056000000}"/>
    <cellStyle name="Обычный 6 2 2 4" xfId="90" xr:uid="{00000000-0005-0000-0000-000057000000}"/>
    <cellStyle name="Обычный 6 2 2 4 2" xfId="91" xr:uid="{00000000-0005-0000-0000-000058000000}"/>
    <cellStyle name="Обычный 6 2 2 4 2 2" xfId="92" xr:uid="{00000000-0005-0000-0000-000059000000}"/>
    <cellStyle name="Обычный 6 2 2 4 2 2 2" xfId="93" xr:uid="{00000000-0005-0000-0000-00005A000000}"/>
    <cellStyle name="Обычный 6 2 2 4 2 3" xfId="94" xr:uid="{00000000-0005-0000-0000-00005B000000}"/>
    <cellStyle name="Обычный 6 2 2 4 2 3 2" xfId="95" xr:uid="{00000000-0005-0000-0000-00005C000000}"/>
    <cellStyle name="Обычный 6 2 2 4 2 4" xfId="96" xr:uid="{00000000-0005-0000-0000-00005D000000}"/>
    <cellStyle name="Обычный 6 2 2 4 3" xfId="97" xr:uid="{00000000-0005-0000-0000-00005E000000}"/>
    <cellStyle name="Обычный 6 2 2 4 3 2" xfId="98" xr:uid="{00000000-0005-0000-0000-00005F000000}"/>
    <cellStyle name="Обычный 6 2 2 4 4" xfId="99" xr:uid="{00000000-0005-0000-0000-000060000000}"/>
    <cellStyle name="Обычный 6 2 2 4 4 2" xfId="100" xr:uid="{00000000-0005-0000-0000-000061000000}"/>
    <cellStyle name="Обычный 6 2 2 4 5" xfId="101" xr:uid="{00000000-0005-0000-0000-000062000000}"/>
    <cellStyle name="Обычный 6 2 2 5" xfId="102" xr:uid="{00000000-0005-0000-0000-000063000000}"/>
    <cellStyle name="Обычный 6 2 2 5 2" xfId="103" xr:uid="{00000000-0005-0000-0000-000064000000}"/>
    <cellStyle name="Обычный 6 2 2 5 2 2" xfId="104" xr:uid="{00000000-0005-0000-0000-000065000000}"/>
    <cellStyle name="Обычный 6 2 2 5 3" xfId="105" xr:uid="{00000000-0005-0000-0000-000066000000}"/>
    <cellStyle name="Обычный 6 2 2 5 3 2" xfId="106" xr:uid="{00000000-0005-0000-0000-000067000000}"/>
    <cellStyle name="Обычный 6 2 2 5 4" xfId="107" xr:uid="{00000000-0005-0000-0000-000068000000}"/>
    <cellStyle name="Обычный 6 2 2 6" xfId="108" xr:uid="{00000000-0005-0000-0000-000069000000}"/>
    <cellStyle name="Обычный 6 2 2 6 2" xfId="109" xr:uid="{00000000-0005-0000-0000-00006A000000}"/>
    <cellStyle name="Обычный 6 2 2 7" xfId="110" xr:uid="{00000000-0005-0000-0000-00006B000000}"/>
    <cellStyle name="Обычный 6 2 2 7 2" xfId="111" xr:uid="{00000000-0005-0000-0000-00006C000000}"/>
    <cellStyle name="Обычный 6 2 2 8" xfId="112" xr:uid="{00000000-0005-0000-0000-00006D000000}"/>
    <cellStyle name="Обычный 6 2 2 8 2" xfId="113" xr:uid="{00000000-0005-0000-0000-00006E000000}"/>
    <cellStyle name="Обычный 6 2 2 9" xfId="114" xr:uid="{00000000-0005-0000-0000-00006F000000}"/>
    <cellStyle name="Обычный 6 2 3" xfId="115" xr:uid="{00000000-0005-0000-0000-000070000000}"/>
    <cellStyle name="Обычный 6 2 3 2" xfId="116" xr:uid="{00000000-0005-0000-0000-000071000000}"/>
    <cellStyle name="Обычный 6 2 3 2 2" xfId="117" xr:uid="{00000000-0005-0000-0000-000072000000}"/>
    <cellStyle name="Обычный 6 2 3 2 2 2" xfId="118" xr:uid="{00000000-0005-0000-0000-000073000000}"/>
    <cellStyle name="Обычный 6 2 3 2 2 2 2" xfId="119" xr:uid="{00000000-0005-0000-0000-000074000000}"/>
    <cellStyle name="Обычный 6 2 3 2 2 2 2 2" xfId="120" xr:uid="{00000000-0005-0000-0000-000075000000}"/>
    <cellStyle name="Обычный 6 2 3 2 2 2 3" xfId="121" xr:uid="{00000000-0005-0000-0000-000076000000}"/>
    <cellStyle name="Обычный 6 2 3 2 2 2 3 2" xfId="122" xr:uid="{00000000-0005-0000-0000-000077000000}"/>
    <cellStyle name="Обычный 6 2 3 2 2 2 4" xfId="123" xr:uid="{00000000-0005-0000-0000-000078000000}"/>
    <cellStyle name="Обычный 6 2 3 2 2 3" xfId="124" xr:uid="{00000000-0005-0000-0000-000079000000}"/>
    <cellStyle name="Обычный 6 2 3 2 2 3 2" xfId="125" xr:uid="{00000000-0005-0000-0000-00007A000000}"/>
    <cellStyle name="Обычный 6 2 3 2 2 4" xfId="126" xr:uid="{00000000-0005-0000-0000-00007B000000}"/>
    <cellStyle name="Обычный 6 2 3 2 2 4 2" xfId="127" xr:uid="{00000000-0005-0000-0000-00007C000000}"/>
    <cellStyle name="Обычный 6 2 3 2 2 5" xfId="128" xr:uid="{00000000-0005-0000-0000-00007D000000}"/>
    <cellStyle name="Обычный 6 2 3 2 3" xfId="129" xr:uid="{00000000-0005-0000-0000-00007E000000}"/>
    <cellStyle name="Обычный 6 2 3 2 3 2" xfId="130" xr:uid="{00000000-0005-0000-0000-00007F000000}"/>
    <cellStyle name="Обычный 6 2 3 2 3 2 2" xfId="131" xr:uid="{00000000-0005-0000-0000-000080000000}"/>
    <cellStyle name="Обычный 6 2 3 2 3 3" xfId="132" xr:uid="{00000000-0005-0000-0000-000081000000}"/>
    <cellStyle name="Обычный 6 2 3 2 3 3 2" xfId="133" xr:uid="{00000000-0005-0000-0000-000082000000}"/>
    <cellStyle name="Обычный 6 2 3 2 3 4" xfId="134" xr:uid="{00000000-0005-0000-0000-000083000000}"/>
    <cellStyle name="Обычный 6 2 3 2 4" xfId="135" xr:uid="{00000000-0005-0000-0000-000084000000}"/>
    <cellStyle name="Обычный 6 2 3 2 4 2" xfId="136" xr:uid="{00000000-0005-0000-0000-000085000000}"/>
    <cellStyle name="Обычный 6 2 3 2 5" xfId="137" xr:uid="{00000000-0005-0000-0000-000086000000}"/>
    <cellStyle name="Обычный 6 2 3 2 5 2" xfId="138" xr:uid="{00000000-0005-0000-0000-000087000000}"/>
    <cellStyle name="Обычный 6 2 3 2 6" xfId="139" xr:uid="{00000000-0005-0000-0000-000088000000}"/>
    <cellStyle name="Обычный 6 2 3 3" xfId="140" xr:uid="{00000000-0005-0000-0000-000089000000}"/>
    <cellStyle name="Обычный 6 2 3 3 2" xfId="141" xr:uid="{00000000-0005-0000-0000-00008A000000}"/>
    <cellStyle name="Обычный 6 2 3 3 2 2" xfId="142" xr:uid="{00000000-0005-0000-0000-00008B000000}"/>
    <cellStyle name="Обычный 6 2 3 3 2 2 2" xfId="143" xr:uid="{00000000-0005-0000-0000-00008C000000}"/>
    <cellStyle name="Обычный 6 2 3 3 2 3" xfId="144" xr:uid="{00000000-0005-0000-0000-00008D000000}"/>
    <cellStyle name="Обычный 6 2 3 3 2 3 2" xfId="145" xr:uid="{00000000-0005-0000-0000-00008E000000}"/>
    <cellStyle name="Обычный 6 2 3 3 2 4" xfId="146" xr:uid="{00000000-0005-0000-0000-00008F000000}"/>
    <cellStyle name="Обычный 6 2 3 3 3" xfId="147" xr:uid="{00000000-0005-0000-0000-000090000000}"/>
    <cellStyle name="Обычный 6 2 3 3 3 2" xfId="148" xr:uid="{00000000-0005-0000-0000-000091000000}"/>
    <cellStyle name="Обычный 6 2 3 3 4" xfId="149" xr:uid="{00000000-0005-0000-0000-000092000000}"/>
    <cellStyle name="Обычный 6 2 3 3 4 2" xfId="150" xr:uid="{00000000-0005-0000-0000-000093000000}"/>
    <cellStyle name="Обычный 6 2 3 3 5" xfId="151" xr:uid="{00000000-0005-0000-0000-000094000000}"/>
    <cellStyle name="Обычный 6 2 3 4" xfId="152" xr:uid="{00000000-0005-0000-0000-000095000000}"/>
    <cellStyle name="Обычный 6 2 3 4 2" xfId="153" xr:uid="{00000000-0005-0000-0000-000096000000}"/>
    <cellStyle name="Обычный 6 2 3 4 2 2" xfId="154" xr:uid="{00000000-0005-0000-0000-000097000000}"/>
    <cellStyle name="Обычный 6 2 3 4 2 2 2" xfId="155" xr:uid="{00000000-0005-0000-0000-000098000000}"/>
    <cellStyle name="Обычный 6 2 3 4 2 3" xfId="156" xr:uid="{00000000-0005-0000-0000-000099000000}"/>
    <cellStyle name="Обычный 6 2 3 4 2 3 2" xfId="157" xr:uid="{00000000-0005-0000-0000-00009A000000}"/>
    <cellStyle name="Обычный 6 2 3 4 2 4" xfId="158" xr:uid="{00000000-0005-0000-0000-00009B000000}"/>
    <cellStyle name="Обычный 6 2 3 4 3" xfId="159" xr:uid="{00000000-0005-0000-0000-00009C000000}"/>
    <cellStyle name="Обычный 6 2 3 4 3 2" xfId="160" xr:uid="{00000000-0005-0000-0000-00009D000000}"/>
    <cellStyle name="Обычный 6 2 3 4 4" xfId="161" xr:uid="{00000000-0005-0000-0000-00009E000000}"/>
    <cellStyle name="Обычный 6 2 3 4 4 2" xfId="162" xr:uid="{00000000-0005-0000-0000-00009F000000}"/>
    <cellStyle name="Обычный 6 2 3 4 5" xfId="163" xr:uid="{00000000-0005-0000-0000-0000A0000000}"/>
    <cellStyle name="Обычный 6 2 3 5" xfId="164" xr:uid="{00000000-0005-0000-0000-0000A1000000}"/>
    <cellStyle name="Обычный 6 2 3 5 2" xfId="165" xr:uid="{00000000-0005-0000-0000-0000A2000000}"/>
    <cellStyle name="Обычный 6 2 3 5 2 2" xfId="166" xr:uid="{00000000-0005-0000-0000-0000A3000000}"/>
    <cellStyle name="Обычный 6 2 3 5 3" xfId="167" xr:uid="{00000000-0005-0000-0000-0000A4000000}"/>
    <cellStyle name="Обычный 6 2 3 5 3 2" xfId="168" xr:uid="{00000000-0005-0000-0000-0000A5000000}"/>
    <cellStyle name="Обычный 6 2 3 5 4" xfId="169" xr:uid="{00000000-0005-0000-0000-0000A6000000}"/>
    <cellStyle name="Обычный 6 2 3 6" xfId="170" xr:uid="{00000000-0005-0000-0000-0000A7000000}"/>
    <cellStyle name="Обычный 6 2 3 6 2" xfId="171" xr:uid="{00000000-0005-0000-0000-0000A8000000}"/>
    <cellStyle name="Обычный 6 2 3 7" xfId="172" xr:uid="{00000000-0005-0000-0000-0000A9000000}"/>
    <cellStyle name="Обычный 6 2 3 7 2" xfId="173" xr:uid="{00000000-0005-0000-0000-0000AA000000}"/>
    <cellStyle name="Обычный 6 2 3 8" xfId="174" xr:uid="{00000000-0005-0000-0000-0000AB000000}"/>
    <cellStyle name="Обычный 6 2 3 8 2" xfId="175" xr:uid="{00000000-0005-0000-0000-0000AC000000}"/>
    <cellStyle name="Обычный 6 2 3 9" xfId="176" xr:uid="{00000000-0005-0000-0000-0000AD000000}"/>
    <cellStyle name="Обычный 6 2 4" xfId="177" xr:uid="{00000000-0005-0000-0000-0000AE000000}"/>
    <cellStyle name="Обычный 6 2 4 2" xfId="178" xr:uid="{00000000-0005-0000-0000-0000AF000000}"/>
    <cellStyle name="Обычный 6 2 4 2 2" xfId="179" xr:uid="{00000000-0005-0000-0000-0000B0000000}"/>
    <cellStyle name="Обычный 6 2 4 2 2 2" xfId="180" xr:uid="{00000000-0005-0000-0000-0000B1000000}"/>
    <cellStyle name="Обычный 6 2 4 2 3" xfId="181" xr:uid="{00000000-0005-0000-0000-0000B2000000}"/>
    <cellStyle name="Обычный 6 2 4 2 3 2" xfId="182" xr:uid="{00000000-0005-0000-0000-0000B3000000}"/>
    <cellStyle name="Обычный 6 2 4 2 4" xfId="183" xr:uid="{00000000-0005-0000-0000-0000B4000000}"/>
    <cellStyle name="Обычный 6 2 4 3" xfId="184" xr:uid="{00000000-0005-0000-0000-0000B5000000}"/>
    <cellStyle name="Обычный 6 2 4 3 2" xfId="185" xr:uid="{00000000-0005-0000-0000-0000B6000000}"/>
    <cellStyle name="Обычный 6 2 4 4" xfId="186" xr:uid="{00000000-0005-0000-0000-0000B7000000}"/>
    <cellStyle name="Обычный 6 2 4 4 2" xfId="187" xr:uid="{00000000-0005-0000-0000-0000B8000000}"/>
    <cellStyle name="Обычный 6 2 4 5" xfId="188" xr:uid="{00000000-0005-0000-0000-0000B9000000}"/>
    <cellStyle name="Обычный 6 2 5" xfId="189" xr:uid="{00000000-0005-0000-0000-0000BA000000}"/>
    <cellStyle name="Обычный 6 2 5 2" xfId="190" xr:uid="{00000000-0005-0000-0000-0000BB000000}"/>
    <cellStyle name="Обычный 6 2 5 2 2" xfId="191" xr:uid="{00000000-0005-0000-0000-0000BC000000}"/>
    <cellStyle name="Обычный 6 2 5 2 2 2" xfId="192" xr:uid="{00000000-0005-0000-0000-0000BD000000}"/>
    <cellStyle name="Обычный 6 2 5 2 3" xfId="193" xr:uid="{00000000-0005-0000-0000-0000BE000000}"/>
    <cellStyle name="Обычный 6 2 5 2 3 2" xfId="194" xr:uid="{00000000-0005-0000-0000-0000BF000000}"/>
    <cellStyle name="Обычный 6 2 5 2 4" xfId="195" xr:uid="{00000000-0005-0000-0000-0000C0000000}"/>
    <cellStyle name="Обычный 6 2 5 3" xfId="196" xr:uid="{00000000-0005-0000-0000-0000C1000000}"/>
    <cellStyle name="Обычный 6 2 5 3 2" xfId="197" xr:uid="{00000000-0005-0000-0000-0000C2000000}"/>
    <cellStyle name="Обычный 6 2 5 4" xfId="198" xr:uid="{00000000-0005-0000-0000-0000C3000000}"/>
    <cellStyle name="Обычный 6 2 5 4 2" xfId="199" xr:uid="{00000000-0005-0000-0000-0000C4000000}"/>
    <cellStyle name="Обычный 6 2 5 5" xfId="200" xr:uid="{00000000-0005-0000-0000-0000C5000000}"/>
    <cellStyle name="Обычный 6 2 6" xfId="201" xr:uid="{00000000-0005-0000-0000-0000C6000000}"/>
    <cellStyle name="Обычный 6 2 6 2" xfId="202" xr:uid="{00000000-0005-0000-0000-0000C7000000}"/>
    <cellStyle name="Обычный 6 2 6 2 2" xfId="203" xr:uid="{00000000-0005-0000-0000-0000C8000000}"/>
    <cellStyle name="Обычный 6 2 6 3" xfId="204" xr:uid="{00000000-0005-0000-0000-0000C9000000}"/>
    <cellStyle name="Обычный 6 2 6 3 2" xfId="205" xr:uid="{00000000-0005-0000-0000-0000CA000000}"/>
    <cellStyle name="Обычный 6 2 6 4" xfId="206" xr:uid="{00000000-0005-0000-0000-0000CB000000}"/>
    <cellStyle name="Обычный 6 2 7" xfId="207" xr:uid="{00000000-0005-0000-0000-0000CC000000}"/>
    <cellStyle name="Обычный 6 2 7 2" xfId="208" xr:uid="{00000000-0005-0000-0000-0000CD000000}"/>
    <cellStyle name="Обычный 6 2 8" xfId="209" xr:uid="{00000000-0005-0000-0000-0000CE000000}"/>
    <cellStyle name="Обычный 6 2 8 2" xfId="210" xr:uid="{00000000-0005-0000-0000-0000CF000000}"/>
    <cellStyle name="Обычный 6 2 9" xfId="211" xr:uid="{00000000-0005-0000-0000-0000D0000000}"/>
    <cellStyle name="Обычный 6 2 9 2" xfId="212" xr:uid="{00000000-0005-0000-0000-0000D1000000}"/>
    <cellStyle name="Обычный 6 3" xfId="213" xr:uid="{00000000-0005-0000-0000-0000D2000000}"/>
    <cellStyle name="Обычный 6 3 2" xfId="214" xr:uid="{00000000-0005-0000-0000-0000D3000000}"/>
    <cellStyle name="Обычный 6 3 2 2" xfId="215" xr:uid="{00000000-0005-0000-0000-0000D4000000}"/>
    <cellStyle name="Обычный 6 3 2 2 2" xfId="216" xr:uid="{00000000-0005-0000-0000-0000D5000000}"/>
    <cellStyle name="Обычный 6 3 2 3" xfId="217" xr:uid="{00000000-0005-0000-0000-0000D6000000}"/>
    <cellStyle name="Обычный 6 3 2 3 2" xfId="218" xr:uid="{00000000-0005-0000-0000-0000D7000000}"/>
    <cellStyle name="Обычный 6 3 2 4" xfId="219" xr:uid="{00000000-0005-0000-0000-0000D8000000}"/>
    <cellStyle name="Обычный 6 3 3" xfId="220" xr:uid="{00000000-0005-0000-0000-0000D9000000}"/>
    <cellStyle name="Обычный 6 3 3 2" xfId="221" xr:uid="{00000000-0005-0000-0000-0000DA000000}"/>
    <cellStyle name="Обычный 6 3 4" xfId="222" xr:uid="{00000000-0005-0000-0000-0000DB000000}"/>
    <cellStyle name="Обычный 6 3 4 2" xfId="223" xr:uid="{00000000-0005-0000-0000-0000DC000000}"/>
    <cellStyle name="Обычный 6 3 5" xfId="224" xr:uid="{00000000-0005-0000-0000-0000DD000000}"/>
    <cellStyle name="Обычный 6 4" xfId="225" xr:uid="{00000000-0005-0000-0000-0000DE000000}"/>
    <cellStyle name="Обычный 6 4 2" xfId="226" xr:uid="{00000000-0005-0000-0000-0000DF000000}"/>
    <cellStyle name="Обычный 6 4 2 2" xfId="227" xr:uid="{00000000-0005-0000-0000-0000E0000000}"/>
    <cellStyle name="Обычный 6 4 2 2 2" xfId="228" xr:uid="{00000000-0005-0000-0000-0000E1000000}"/>
    <cellStyle name="Обычный 6 4 2 3" xfId="229" xr:uid="{00000000-0005-0000-0000-0000E2000000}"/>
    <cellStyle name="Обычный 6 4 2 3 2" xfId="230" xr:uid="{00000000-0005-0000-0000-0000E3000000}"/>
    <cellStyle name="Обычный 6 4 2 4" xfId="231" xr:uid="{00000000-0005-0000-0000-0000E4000000}"/>
    <cellStyle name="Обычный 6 4 3" xfId="232" xr:uid="{00000000-0005-0000-0000-0000E5000000}"/>
    <cellStyle name="Обычный 6 4 3 2" xfId="233" xr:uid="{00000000-0005-0000-0000-0000E6000000}"/>
    <cellStyle name="Обычный 6 4 4" xfId="234" xr:uid="{00000000-0005-0000-0000-0000E7000000}"/>
    <cellStyle name="Обычный 6 4 4 2" xfId="235" xr:uid="{00000000-0005-0000-0000-0000E8000000}"/>
    <cellStyle name="Обычный 6 4 5" xfId="236" xr:uid="{00000000-0005-0000-0000-0000E9000000}"/>
    <cellStyle name="Обычный 6 5" xfId="237" xr:uid="{00000000-0005-0000-0000-0000EA000000}"/>
    <cellStyle name="Обычный 6 5 2" xfId="238" xr:uid="{00000000-0005-0000-0000-0000EB000000}"/>
    <cellStyle name="Обычный 6 5 2 2" xfId="239" xr:uid="{00000000-0005-0000-0000-0000EC000000}"/>
    <cellStyle name="Обычный 6 5 3" xfId="240" xr:uid="{00000000-0005-0000-0000-0000ED000000}"/>
    <cellStyle name="Обычный 6 5 3 2" xfId="241" xr:uid="{00000000-0005-0000-0000-0000EE000000}"/>
    <cellStyle name="Обычный 6 5 4" xfId="242" xr:uid="{00000000-0005-0000-0000-0000EF000000}"/>
    <cellStyle name="Обычный 6 6" xfId="243" xr:uid="{00000000-0005-0000-0000-0000F0000000}"/>
    <cellStyle name="Обычный 6 6 2" xfId="244" xr:uid="{00000000-0005-0000-0000-0000F1000000}"/>
    <cellStyle name="Обычный 6 7" xfId="245" xr:uid="{00000000-0005-0000-0000-0000F2000000}"/>
    <cellStyle name="Обычный 6 7 2" xfId="246" xr:uid="{00000000-0005-0000-0000-0000F3000000}"/>
    <cellStyle name="Обычный 6 8" xfId="247" xr:uid="{00000000-0005-0000-0000-0000F4000000}"/>
    <cellStyle name="Обычный 6 8 2" xfId="248" xr:uid="{00000000-0005-0000-0000-0000F5000000}"/>
    <cellStyle name="Обычный 6 9" xfId="249" xr:uid="{00000000-0005-0000-0000-0000F6000000}"/>
    <cellStyle name="Обычный 7" xfId="5" xr:uid="{00000000-0005-0000-0000-0000F7000000}"/>
    <cellStyle name="Обычный 7 2" xfId="6" xr:uid="{00000000-0005-0000-0000-0000F8000000}"/>
    <cellStyle name="Обычный 7 2 2" xfId="251" xr:uid="{00000000-0005-0000-0000-0000F9000000}"/>
    <cellStyle name="Обычный 7 2 2 2" xfId="252" xr:uid="{00000000-0005-0000-0000-0000FA000000}"/>
    <cellStyle name="Обычный 7 2 2 2 2" xfId="253" xr:uid="{00000000-0005-0000-0000-0000FB000000}"/>
    <cellStyle name="Обычный 7 2 2 2 2 2" xfId="254" xr:uid="{00000000-0005-0000-0000-0000FC000000}"/>
    <cellStyle name="Обычный 7 2 2 2 3" xfId="255" xr:uid="{00000000-0005-0000-0000-0000FD000000}"/>
    <cellStyle name="Обычный 7 2 2 2 3 2" xfId="256" xr:uid="{00000000-0005-0000-0000-0000FE000000}"/>
    <cellStyle name="Обычный 7 2 2 2 4" xfId="257" xr:uid="{00000000-0005-0000-0000-0000FF000000}"/>
    <cellStyle name="Обычный 7 2 2 3" xfId="258" xr:uid="{00000000-0005-0000-0000-000000010000}"/>
    <cellStyle name="Обычный 7 2 2 3 2" xfId="259" xr:uid="{00000000-0005-0000-0000-000001010000}"/>
    <cellStyle name="Обычный 7 2 2 4" xfId="260" xr:uid="{00000000-0005-0000-0000-000002010000}"/>
    <cellStyle name="Обычный 7 2 2 4 2" xfId="261" xr:uid="{00000000-0005-0000-0000-000003010000}"/>
    <cellStyle name="Обычный 7 2 2 5" xfId="262" xr:uid="{00000000-0005-0000-0000-000004010000}"/>
    <cellStyle name="Обычный 7 2 3" xfId="263" xr:uid="{00000000-0005-0000-0000-000005010000}"/>
    <cellStyle name="Обычный 7 2 3 2" xfId="264" xr:uid="{00000000-0005-0000-0000-000006010000}"/>
    <cellStyle name="Обычный 7 2 3 2 2" xfId="265" xr:uid="{00000000-0005-0000-0000-000007010000}"/>
    <cellStyle name="Обычный 7 2 3 2 2 2" xfId="266" xr:uid="{00000000-0005-0000-0000-000008010000}"/>
    <cellStyle name="Обычный 7 2 3 2 3" xfId="267" xr:uid="{00000000-0005-0000-0000-000009010000}"/>
    <cellStyle name="Обычный 7 2 3 2 3 2" xfId="268" xr:uid="{00000000-0005-0000-0000-00000A010000}"/>
    <cellStyle name="Обычный 7 2 3 2 4" xfId="269" xr:uid="{00000000-0005-0000-0000-00000B010000}"/>
    <cellStyle name="Обычный 7 2 3 3" xfId="270" xr:uid="{00000000-0005-0000-0000-00000C010000}"/>
    <cellStyle name="Обычный 7 2 3 3 2" xfId="271" xr:uid="{00000000-0005-0000-0000-00000D010000}"/>
    <cellStyle name="Обычный 7 2 3 4" xfId="272" xr:uid="{00000000-0005-0000-0000-00000E010000}"/>
    <cellStyle name="Обычный 7 2 3 4 2" xfId="273" xr:uid="{00000000-0005-0000-0000-00000F010000}"/>
    <cellStyle name="Обычный 7 2 3 5" xfId="274" xr:uid="{00000000-0005-0000-0000-000010010000}"/>
    <cellStyle name="Обычный 7 2 4" xfId="275" xr:uid="{00000000-0005-0000-0000-000011010000}"/>
    <cellStyle name="Обычный 7 2 4 2" xfId="276" xr:uid="{00000000-0005-0000-0000-000012010000}"/>
    <cellStyle name="Обычный 7 2 4 2 2" xfId="277" xr:uid="{00000000-0005-0000-0000-000013010000}"/>
    <cellStyle name="Обычный 7 2 4 3" xfId="278" xr:uid="{00000000-0005-0000-0000-000014010000}"/>
    <cellStyle name="Обычный 7 2 4 3 2" xfId="279" xr:uid="{00000000-0005-0000-0000-000015010000}"/>
    <cellStyle name="Обычный 7 2 4 4" xfId="280" xr:uid="{00000000-0005-0000-0000-000016010000}"/>
    <cellStyle name="Обычный 7 2 5" xfId="281" xr:uid="{00000000-0005-0000-0000-000017010000}"/>
    <cellStyle name="Обычный 7 2 5 2" xfId="282" xr:uid="{00000000-0005-0000-0000-000018010000}"/>
    <cellStyle name="Обычный 7 2 6" xfId="283" xr:uid="{00000000-0005-0000-0000-000019010000}"/>
    <cellStyle name="Обычный 7 2 6 2" xfId="284" xr:uid="{00000000-0005-0000-0000-00001A010000}"/>
    <cellStyle name="Обычный 7 2 7" xfId="285" xr:uid="{00000000-0005-0000-0000-00001B010000}"/>
    <cellStyle name="Обычный 7 2 7 2" xfId="286" xr:uid="{00000000-0005-0000-0000-00001C010000}"/>
    <cellStyle name="Обычный 7 2 8" xfId="287" xr:uid="{00000000-0005-0000-0000-00001D010000}"/>
    <cellStyle name="Обычный 7 2 9" xfId="250" xr:uid="{00000000-0005-0000-0000-00001E010000}"/>
    <cellStyle name="Обычный 8" xfId="288" xr:uid="{00000000-0005-0000-0000-00001F010000}"/>
    <cellStyle name="Обычный 9" xfId="289" xr:uid="{00000000-0005-0000-0000-000020010000}"/>
    <cellStyle name="Обычный 9 2" xfId="290" xr:uid="{00000000-0005-0000-0000-000021010000}"/>
    <cellStyle name="Обычный 9 2 2" xfId="291" xr:uid="{00000000-0005-0000-0000-000022010000}"/>
    <cellStyle name="Обычный 9 2 2 2" xfId="292" xr:uid="{00000000-0005-0000-0000-000023010000}"/>
    <cellStyle name="Обычный 9 2 2 2 2" xfId="293" xr:uid="{00000000-0005-0000-0000-000024010000}"/>
    <cellStyle name="Обычный 9 2 2 3" xfId="294" xr:uid="{00000000-0005-0000-0000-000025010000}"/>
    <cellStyle name="Обычный 9 2 2 3 2" xfId="295" xr:uid="{00000000-0005-0000-0000-000026010000}"/>
    <cellStyle name="Обычный 9 2 2 4" xfId="296" xr:uid="{00000000-0005-0000-0000-000027010000}"/>
    <cellStyle name="Обычный 9 2 2 4 2" xfId="297" xr:uid="{00000000-0005-0000-0000-000028010000}"/>
    <cellStyle name="Обычный 9 2 2 5" xfId="298" xr:uid="{00000000-0005-0000-0000-000029010000}"/>
    <cellStyle name="Обычный 9 2 3" xfId="299" xr:uid="{00000000-0005-0000-0000-00002A010000}"/>
    <cellStyle name="Обычный 9 2 3 2" xfId="300" xr:uid="{00000000-0005-0000-0000-00002B010000}"/>
    <cellStyle name="Обычный 9 2 4" xfId="301" xr:uid="{00000000-0005-0000-0000-00002C010000}"/>
    <cellStyle name="Обычный 9 2 4 2" xfId="302" xr:uid="{00000000-0005-0000-0000-00002D010000}"/>
    <cellStyle name="Обычный 9 2 5" xfId="303" xr:uid="{00000000-0005-0000-0000-00002E010000}"/>
    <cellStyle name="Обычный 9 3" xfId="304" xr:uid="{00000000-0005-0000-0000-00002F010000}"/>
    <cellStyle name="Обычный 9 3 2" xfId="305" xr:uid="{00000000-0005-0000-0000-000030010000}"/>
    <cellStyle name="Обычный 9 3 2 2" xfId="306" xr:uid="{00000000-0005-0000-0000-000031010000}"/>
    <cellStyle name="Обычный 9 3 3" xfId="307" xr:uid="{00000000-0005-0000-0000-000032010000}"/>
    <cellStyle name="Обычный 9 3 3 2" xfId="308" xr:uid="{00000000-0005-0000-0000-000033010000}"/>
    <cellStyle name="Обычный 9 3 4" xfId="309" xr:uid="{00000000-0005-0000-0000-000034010000}"/>
    <cellStyle name="Обычный 9 3 4 2" xfId="310" xr:uid="{00000000-0005-0000-0000-000035010000}"/>
    <cellStyle name="Обычный 9 3 5" xfId="311" xr:uid="{00000000-0005-0000-0000-000036010000}"/>
    <cellStyle name="Обычный 9 4" xfId="312" xr:uid="{00000000-0005-0000-0000-000037010000}"/>
    <cellStyle name="Обычный 9 4 2" xfId="313" xr:uid="{00000000-0005-0000-0000-000038010000}"/>
    <cellStyle name="Обычный 9 5" xfId="314" xr:uid="{00000000-0005-0000-0000-000039010000}"/>
    <cellStyle name="Обычный 9 5 2" xfId="315" xr:uid="{00000000-0005-0000-0000-00003A010000}"/>
    <cellStyle name="Обычный 9 6" xfId="316" xr:uid="{00000000-0005-0000-0000-00003B010000}"/>
    <cellStyle name="Плохой 2" xfId="317" xr:uid="{00000000-0005-0000-0000-00003C010000}"/>
    <cellStyle name="Пояснение 2" xfId="318" xr:uid="{00000000-0005-0000-0000-00003D010000}"/>
    <cellStyle name="Примечание 2" xfId="319" xr:uid="{00000000-0005-0000-0000-00003E010000}"/>
    <cellStyle name="Процентный 2" xfId="320" xr:uid="{00000000-0005-0000-0000-00003F010000}"/>
    <cellStyle name="Процентный 3" xfId="321" xr:uid="{00000000-0005-0000-0000-000040010000}"/>
    <cellStyle name="Связанная ячейка 2" xfId="322" xr:uid="{00000000-0005-0000-0000-000041010000}"/>
    <cellStyle name="Стиль 1" xfId="323" xr:uid="{00000000-0005-0000-0000-000042010000}"/>
    <cellStyle name="Текст предупреждения 2" xfId="324" xr:uid="{00000000-0005-0000-0000-000043010000}"/>
    <cellStyle name="Финансовый" xfId="7" builtinId="3"/>
    <cellStyle name="Финансовый 2" xfId="325" xr:uid="{00000000-0005-0000-0000-000045010000}"/>
    <cellStyle name="Финансовый 2 2" xfId="326" xr:uid="{00000000-0005-0000-0000-000046010000}"/>
    <cellStyle name="Финансовый 2 2 2" xfId="327" xr:uid="{00000000-0005-0000-0000-000047010000}"/>
    <cellStyle name="Финансовый 2 2 2 2" xfId="328" xr:uid="{00000000-0005-0000-0000-000048010000}"/>
    <cellStyle name="Финансовый 2 2 2 2 2" xfId="329" xr:uid="{00000000-0005-0000-0000-000049010000}"/>
    <cellStyle name="Финансовый 2 2 2 2 3" xfId="330" xr:uid="{00000000-0005-0000-0000-00004A010000}"/>
    <cellStyle name="Финансовый 2 2 2 3" xfId="331" xr:uid="{00000000-0005-0000-0000-00004B010000}"/>
    <cellStyle name="Финансовый 2 2 2 3 2" xfId="332" xr:uid="{00000000-0005-0000-0000-00004C010000}"/>
    <cellStyle name="Финансовый 2 2 2 4" xfId="333" xr:uid="{00000000-0005-0000-0000-00004D010000}"/>
    <cellStyle name="Финансовый 2 2 3" xfId="334" xr:uid="{00000000-0005-0000-0000-00004E010000}"/>
    <cellStyle name="Финансовый 2 2 3 2" xfId="335" xr:uid="{00000000-0005-0000-0000-00004F010000}"/>
    <cellStyle name="Финансовый 2 2 4" xfId="336" xr:uid="{00000000-0005-0000-0000-000050010000}"/>
    <cellStyle name="Финансовый 2 2 4 2" xfId="337" xr:uid="{00000000-0005-0000-0000-000051010000}"/>
    <cellStyle name="Финансовый 2 2 5" xfId="338" xr:uid="{00000000-0005-0000-0000-000052010000}"/>
    <cellStyle name="Финансовый 2 3" xfId="339" xr:uid="{00000000-0005-0000-0000-000053010000}"/>
    <cellStyle name="Финансовый 2 3 2" xfId="340" xr:uid="{00000000-0005-0000-0000-000054010000}"/>
    <cellStyle name="Финансовый 2 3 2 2" xfId="341" xr:uid="{00000000-0005-0000-0000-000055010000}"/>
    <cellStyle name="Финансовый 2 3 2 2 2" xfId="342" xr:uid="{00000000-0005-0000-0000-000056010000}"/>
    <cellStyle name="Финансовый 2 3 2 3" xfId="343" xr:uid="{00000000-0005-0000-0000-000057010000}"/>
    <cellStyle name="Финансовый 2 3 2 3 2" xfId="344" xr:uid="{00000000-0005-0000-0000-000058010000}"/>
    <cellStyle name="Финансовый 2 3 2 4" xfId="345" xr:uid="{00000000-0005-0000-0000-000059010000}"/>
    <cellStyle name="Финансовый 2 3 3" xfId="346" xr:uid="{00000000-0005-0000-0000-00005A010000}"/>
    <cellStyle name="Финансовый 2 3 3 2" xfId="347" xr:uid="{00000000-0005-0000-0000-00005B010000}"/>
    <cellStyle name="Финансовый 2 3 4" xfId="348" xr:uid="{00000000-0005-0000-0000-00005C010000}"/>
    <cellStyle name="Финансовый 2 3 4 2" xfId="349" xr:uid="{00000000-0005-0000-0000-00005D010000}"/>
    <cellStyle name="Финансовый 2 3 5" xfId="350" xr:uid="{00000000-0005-0000-0000-00005E010000}"/>
    <cellStyle name="Финансовый 2 4" xfId="351" xr:uid="{00000000-0005-0000-0000-00005F010000}"/>
    <cellStyle name="Финансовый 2 4 2" xfId="352" xr:uid="{00000000-0005-0000-0000-000060010000}"/>
    <cellStyle name="Финансовый 2 4 2 2" xfId="353" xr:uid="{00000000-0005-0000-0000-000061010000}"/>
    <cellStyle name="Финансовый 2 4 3" xfId="354" xr:uid="{00000000-0005-0000-0000-000062010000}"/>
    <cellStyle name="Финансовый 2 4 3 2" xfId="355" xr:uid="{00000000-0005-0000-0000-000063010000}"/>
    <cellStyle name="Финансовый 2 4 4" xfId="356" xr:uid="{00000000-0005-0000-0000-000064010000}"/>
    <cellStyle name="Финансовый 2 5" xfId="357" xr:uid="{00000000-0005-0000-0000-000065010000}"/>
    <cellStyle name="Финансовый 2 5 2" xfId="358" xr:uid="{00000000-0005-0000-0000-000066010000}"/>
    <cellStyle name="Финансовый 2 6" xfId="359" xr:uid="{00000000-0005-0000-0000-000067010000}"/>
    <cellStyle name="Финансовый 2 6 2" xfId="360" xr:uid="{00000000-0005-0000-0000-000068010000}"/>
    <cellStyle name="Финансовый 2 7" xfId="361" xr:uid="{00000000-0005-0000-0000-000069010000}"/>
    <cellStyle name="Финансовый 2 7 2" xfId="362" xr:uid="{00000000-0005-0000-0000-00006A010000}"/>
    <cellStyle name="Финансовый 2 8" xfId="363" xr:uid="{00000000-0005-0000-0000-00006B010000}"/>
    <cellStyle name="Финансовый 3" xfId="364" xr:uid="{00000000-0005-0000-0000-00006C010000}"/>
    <cellStyle name="Финансовый 3 2" xfId="365" xr:uid="{00000000-0005-0000-0000-00006D010000}"/>
    <cellStyle name="Финансовый 3 2 2" xfId="366" xr:uid="{00000000-0005-0000-0000-00006E010000}"/>
    <cellStyle name="Финансовый 3 2 2 2" xfId="367" xr:uid="{00000000-0005-0000-0000-00006F010000}"/>
    <cellStyle name="Финансовый 3 2 2 2 2" xfId="368" xr:uid="{00000000-0005-0000-0000-000070010000}"/>
    <cellStyle name="Финансовый 3 2 2 3" xfId="369" xr:uid="{00000000-0005-0000-0000-000071010000}"/>
    <cellStyle name="Финансовый 3 2 2 3 2" xfId="370" xr:uid="{00000000-0005-0000-0000-000072010000}"/>
    <cellStyle name="Финансовый 3 2 2 4" xfId="371" xr:uid="{00000000-0005-0000-0000-000073010000}"/>
    <cellStyle name="Финансовый 3 2 3" xfId="372" xr:uid="{00000000-0005-0000-0000-000074010000}"/>
    <cellStyle name="Финансовый 3 2 3 2" xfId="373" xr:uid="{00000000-0005-0000-0000-000075010000}"/>
    <cellStyle name="Финансовый 3 2 4" xfId="374" xr:uid="{00000000-0005-0000-0000-000076010000}"/>
    <cellStyle name="Финансовый 3 2 4 2" xfId="375" xr:uid="{00000000-0005-0000-0000-000077010000}"/>
    <cellStyle name="Финансовый 3 2 5" xfId="376" xr:uid="{00000000-0005-0000-0000-000078010000}"/>
    <cellStyle name="Финансовый 3 3" xfId="377" xr:uid="{00000000-0005-0000-0000-000079010000}"/>
    <cellStyle name="Финансовый 3 3 2" xfId="378" xr:uid="{00000000-0005-0000-0000-00007A010000}"/>
    <cellStyle name="Финансовый 3 3 2 2" xfId="379" xr:uid="{00000000-0005-0000-0000-00007B010000}"/>
    <cellStyle name="Финансовый 3 3 2 2 2" xfId="380" xr:uid="{00000000-0005-0000-0000-00007C010000}"/>
    <cellStyle name="Финансовый 3 3 2 3" xfId="381" xr:uid="{00000000-0005-0000-0000-00007D010000}"/>
    <cellStyle name="Финансовый 3 3 2 3 2" xfId="382" xr:uid="{00000000-0005-0000-0000-00007E010000}"/>
    <cellStyle name="Финансовый 3 3 2 4" xfId="383" xr:uid="{00000000-0005-0000-0000-00007F010000}"/>
    <cellStyle name="Финансовый 3 3 3" xfId="384" xr:uid="{00000000-0005-0000-0000-000080010000}"/>
    <cellStyle name="Финансовый 3 3 3 2" xfId="385" xr:uid="{00000000-0005-0000-0000-000081010000}"/>
    <cellStyle name="Финансовый 3 3 4" xfId="386" xr:uid="{00000000-0005-0000-0000-000082010000}"/>
    <cellStyle name="Финансовый 3 3 4 2" xfId="387" xr:uid="{00000000-0005-0000-0000-000083010000}"/>
    <cellStyle name="Финансовый 3 3 5" xfId="388" xr:uid="{00000000-0005-0000-0000-000084010000}"/>
    <cellStyle name="Финансовый 3 4" xfId="389" xr:uid="{00000000-0005-0000-0000-000085010000}"/>
    <cellStyle name="Финансовый 3 4 2" xfId="390" xr:uid="{00000000-0005-0000-0000-000086010000}"/>
    <cellStyle name="Финансовый 3 4 2 2" xfId="391" xr:uid="{00000000-0005-0000-0000-000087010000}"/>
    <cellStyle name="Финансовый 3 4 3" xfId="392" xr:uid="{00000000-0005-0000-0000-000088010000}"/>
    <cellStyle name="Финансовый 3 4 3 2" xfId="393" xr:uid="{00000000-0005-0000-0000-000089010000}"/>
    <cellStyle name="Финансовый 3 4 4" xfId="394" xr:uid="{00000000-0005-0000-0000-00008A010000}"/>
    <cellStyle name="Финансовый 3 5" xfId="395" xr:uid="{00000000-0005-0000-0000-00008B010000}"/>
    <cellStyle name="Финансовый 3 5 2" xfId="396" xr:uid="{00000000-0005-0000-0000-00008C010000}"/>
    <cellStyle name="Финансовый 3 6" xfId="397" xr:uid="{00000000-0005-0000-0000-00008D010000}"/>
    <cellStyle name="Финансовый 3 6 2" xfId="398" xr:uid="{00000000-0005-0000-0000-00008E010000}"/>
    <cellStyle name="Финансовый 3 7" xfId="399" xr:uid="{00000000-0005-0000-0000-00008F010000}"/>
    <cellStyle name="Финансовый 3 7 2" xfId="400" xr:uid="{00000000-0005-0000-0000-000090010000}"/>
    <cellStyle name="Финансовый 3 8" xfId="401" xr:uid="{00000000-0005-0000-0000-000091010000}"/>
    <cellStyle name="Хороший 2" xfId="402" xr:uid="{00000000-0005-0000-0000-000092010000}"/>
  </cellStyles>
  <dxfs count="0"/>
  <tableStyles count="0" defaultTableStyle="TableStyleMedium2" defaultPivotStyle="PivotStyleLight16"/>
  <colors>
    <mruColors>
      <color rgb="FF00FFFF"/>
      <color rgb="FFFF99FF"/>
      <color rgb="FFFF47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8"/>
    <pageSetUpPr fitToPage="1"/>
  </sheetPr>
  <dimension ref="A1:CV88"/>
  <sheetViews>
    <sheetView tabSelected="1" topLeftCell="A10" zoomScale="70" zoomScaleNormal="70" workbookViewId="0">
      <pane xSplit="2" ySplit="7" topLeftCell="C50" activePane="bottomRight" state="frozen"/>
      <selection activeCell="A10" sqref="A10"/>
      <selection pane="topRight" activeCell="C10" sqref="C10"/>
      <selection pane="bottomLeft" activeCell="A17" sqref="A17"/>
      <selection pane="bottomRight" activeCell="B54" sqref="B54"/>
    </sheetView>
  </sheetViews>
  <sheetFormatPr defaultColWidth="9.140625" defaultRowHeight="15.75" customHeight="1" x14ac:dyDescent="0.2"/>
  <cols>
    <col min="1" max="1" width="20.7109375" style="2" customWidth="1"/>
    <col min="2" max="2" width="93.85546875" style="2" customWidth="1"/>
    <col min="3" max="3" width="21" style="2" customWidth="1"/>
    <col min="4" max="4" width="10.42578125" style="67" customWidth="1"/>
    <col min="5" max="5" width="16.140625" style="67" customWidth="1"/>
    <col min="6" max="6" width="14.28515625" style="67" bestFit="1" customWidth="1"/>
    <col min="7" max="7" width="15" style="67" customWidth="1"/>
    <col min="8" max="9" width="16.85546875" style="67" bestFit="1" customWidth="1"/>
    <col min="10" max="10" width="13.5703125" style="67" customWidth="1"/>
    <col min="11" max="12" width="16.85546875" style="67" bestFit="1" customWidth="1"/>
    <col min="13" max="13" width="14.28515625" style="67" bestFit="1" customWidth="1"/>
    <col min="14" max="14" width="9.28515625" style="67" customWidth="1"/>
    <col min="15" max="15" width="16.85546875" style="67" customWidth="1"/>
    <col min="16" max="16" width="20.28515625" style="67" customWidth="1"/>
    <col min="17" max="17" width="20.7109375" style="67" customWidth="1"/>
    <col min="18" max="18" width="19.140625" style="2" customWidth="1"/>
    <col min="19" max="19" width="22.140625" style="2" customWidth="1"/>
    <col min="20" max="21" width="16.85546875" style="2" customWidth="1"/>
    <col min="22" max="22" width="17.28515625" style="2" customWidth="1"/>
    <col min="23" max="24" width="16.85546875" style="2" customWidth="1"/>
    <col min="25" max="26" width="16.42578125" style="2" customWidth="1"/>
    <col min="27" max="27" width="16.85546875" style="2" customWidth="1"/>
    <col min="28" max="29" width="16.7109375" style="2" customWidth="1"/>
    <col min="30" max="30" width="16.85546875" style="16" customWidth="1"/>
    <col min="31" max="34" width="16.85546875" style="2" customWidth="1"/>
    <col min="35" max="35" width="18" style="16" customWidth="1"/>
    <col min="36" max="39" width="16.85546875" style="2" customWidth="1"/>
    <col min="40" max="40" width="24.7109375" style="16" customWidth="1"/>
    <col min="41" max="42" width="16.85546875" style="2" customWidth="1"/>
    <col min="43" max="43" width="18" style="2" customWidth="1"/>
    <col min="44" max="44" width="23.28515625" style="2" customWidth="1"/>
    <col min="45" max="45" width="16.85546875" style="16" customWidth="1"/>
    <col min="46" max="49" width="16.85546875" style="2" customWidth="1"/>
    <col min="50" max="50" width="24" style="16" customWidth="1"/>
    <col min="51" max="54" width="16.85546875" style="2" customWidth="1"/>
    <col min="55" max="55" width="16.85546875" style="16" customWidth="1"/>
    <col min="56" max="59" width="16.85546875" style="2" customWidth="1"/>
    <col min="60" max="60" width="16.85546875" style="16" customWidth="1"/>
    <col min="61" max="69" width="16.85546875" style="2" customWidth="1"/>
    <col min="70" max="70" width="19.28515625" style="2" customWidth="1"/>
    <col min="71" max="72" width="16.85546875" style="2" customWidth="1"/>
    <col min="73" max="74" width="19.28515625" style="2" customWidth="1"/>
    <col min="75" max="82" width="16.85546875" style="2" hidden="1" customWidth="1"/>
    <col min="83" max="83" width="18" style="2" hidden="1" customWidth="1"/>
    <col min="84" max="84" width="17" style="2" hidden="1" customWidth="1"/>
    <col min="85" max="85" width="19.42578125" style="16" bestFit="1" customWidth="1"/>
    <col min="86" max="89" width="16.85546875" style="16" customWidth="1"/>
    <col min="90" max="90" width="21.42578125" style="16" customWidth="1"/>
    <col min="91" max="94" width="16.85546875" style="16" customWidth="1"/>
    <col min="95" max="95" width="103" style="2" customWidth="1"/>
    <col min="96" max="97" width="9.140625" style="2"/>
    <col min="98" max="98" width="11" style="2" bestFit="1" customWidth="1"/>
    <col min="99" max="99" width="9.140625" style="2"/>
    <col min="100" max="100" width="17.140625" style="2" customWidth="1"/>
    <col min="101" max="16384" width="9.140625" style="2"/>
  </cols>
  <sheetData>
    <row r="1" spans="1:95" s="1" customFormat="1" ht="26.25" x14ac:dyDescent="0.2">
      <c r="D1" s="46"/>
      <c r="E1" s="46"/>
      <c r="F1" s="46"/>
      <c r="G1" s="46"/>
      <c r="H1" s="46"/>
      <c r="I1" s="46"/>
      <c r="J1" s="46"/>
      <c r="K1" s="46"/>
      <c r="L1" s="46"/>
      <c r="M1" s="46"/>
      <c r="N1" s="46"/>
      <c r="O1" s="46"/>
      <c r="P1" s="46"/>
      <c r="Q1" s="46"/>
      <c r="AD1" s="15"/>
      <c r="AH1" s="71"/>
      <c r="AI1" s="15"/>
      <c r="AN1" s="15"/>
      <c r="AS1" s="15"/>
      <c r="AX1" s="15"/>
      <c r="BC1" s="15"/>
      <c r="BH1" s="15"/>
      <c r="CG1" s="15"/>
      <c r="CH1" s="15"/>
      <c r="CI1" s="15"/>
      <c r="CJ1" s="15"/>
      <c r="CK1" s="15"/>
      <c r="CL1" s="15"/>
      <c r="CM1" s="15"/>
      <c r="CN1" s="15"/>
      <c r="CO1" s="15"/>
      <c r="CP1" s="15"/>
      <c r="CQ1" s="13"/>
    </row>
    <row r="2" spans="1:95" s="1" customFormat="1" ht="26.25" x14ac:dyDescent="0.4">
      <c r="D2" s="46"/>
      <c r="E2" s="46"/>
      <c r="F2" s="46"/>
      <c r="G2" s="46"/>
      <c r="H2" s="46"/>
      <c r="I2" s="46"/>
      <c r="J2" s="46"/>
      <c r="K2" s="46"/>
      <c r="L2" s="46"/>
      <c r="M2" s="46"/>
      <c r="N2" s="46"/>
      <c r="O2" s="46"/>
      <c r="P2" s="46"/>
      <c r="Q2" s="46"/>
      <c r="AD2" s="15"/>
      <c r="AH2" s="72"/>
      <c r="AI2" s="15"/>
      <c r="AN2" s="15"/>
      <c r="AS2" s="15"/>
      <c r="AX2" s="15"/>
      <c r="BC2" s="15"/>
      <c r="BH2" s="15"/>
      <c r="CG2" s="15"/>
      <c r="CH2" s="15"/>
      <c r="CI2" s="15"/>
      <c r="CJ2" s="15"/>
      <c r="CK2" s="15"/>
      <c r="CL2" s="15"/>
      <c r="CM2" s="15"/>
      <c r="CN2" s="15"/>
      <c r="CO2" s="15"/>
      <c r="CP2" s="15"/>
      <c r="CQ2" s="12" t="s">
        <v>0</v>
      </c>
    </row>
    <row r="3" spans="1:95" s="1" customFormat="1" ht="26.25" x14ac:dyDescent="0.4">
      <c r="D3" s="46"/>
      <c r="E3" s="46"/>
      <c r="F3" s="46"/>
      <c r="G3" s="46"/>
      <c r="H3" s="46"/>
      <c r="I3" s="46"/>
      <c r="J3" s="46"/>
      <c r="K3" s="46"/>
      <c r="L3" s="46"/>
      <c r="M3" s="46"/>
      <c r="N3" s="46"/>
      <c r="O3" s="46"/>
      <c r="P3" s="46"/>
      <c r="Q3" s="46"/>
      <c r="AD3" s="15"/>
      <c r="AH3" s="72"/>
      <c r="AI3" s="15"/>
      <c r="AN3" s="15"/>
      <c r="AS3" s="15"/>
      <c r="AX3" s="15"/>
      <c r="BC3" s="15"/>
      <c r="BH3" s="15"/>
      <c r="CG3" s="15"/>
      <c r="CH3" s="15"/>
      <c r="CI3" s="15"/>
      <c r="CJ3" s="15"/>
      <c r="CK3" s="15"/>
      <c r="CL3" s="15"/>
      <c r="CM3" s="15"/>
      <c r="CN3" s="15"/>
      <c r="CO3" s="15"/>
      <c r="CP3" s="15"/>
      <c r="CQ3" s="12" t="s">
        <v>4</v>
      </c>
    </row>
    <row r="4" spans="1:95" ht="48" customHeight="1" x14ac:dyDescent="0.2">
      <c r="A4" s="222" t="s">
        <v>5</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14"/>
      <c r="AD4" s="14"/>
      <c r="AE4" s="14"/>
      <c r="AF4" s="14"/>
      <c r="AG4" s="14"/>
      <c r="AH4" s="14"/>
      <c r="CN4" s="14"/>
      <c r="CO4" s="14"/>
      <c r="CP4" s="14"/>
      <c r="CQ4" s="11"/>
    </row>
    <row r="5" spans="1:95" ht="23.25" customHeight="1" x14ac:dyDescent="0.4">
      <c r="A5" s="222"/>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73"/>
      <c r="AD5" s="28"/>
      <c r="AE5" s="73"/>
      <c r="AF5" s="73"/>
      <c r="AG5" s="73"/>
      <c r="AH5" s="29"/>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28"/>
      <c r="CO5" s="28"/>
      <c r="CP5" s="28"/>
      <c r="CQ5" s="30" t="s">
        <v>79</v>
      </c>
    </row>
    <row r="6" spans="1:95" ht="29.25" customHeight="1" x14ac:dyDescent="0.4">
      <c r="A6" s="222" t="s">
        <v>194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73"/>
      <c r="AD6" s="28"/>
      <c r="AE6" s="73"/>
      <c r="AF6" s="73"/>
      <c r="AG6" s="73"/>
      <c r="AH6" s="29"/>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28"/>
      <c r="CO6" s="28"/>
      <c r="CP6" s="28"/>
      <c r="CQ6" s="30" t="s">
        <v>149</v>
      </c>
    </row>
    <row r="7" spans="1:95" ht="18.75" customHeight="1" x14ac:dyDescent="0.4">
      <c r="A7" s="219" t="s">
        <v>1</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74"/>
      <c r="AD7" s="26"/>
      <c r="AE7" s="74"/>
      <c r="AF7" s="74"/>
      <c r="AG7" s="74"/>
      <c r="AH7" s="74"/>
      <c r="AI7" s="35"/>
      <c r="AJ7" s="36"/>
      <c r="AK7" s="36"/>
      <c r="AL7" s="36"/>
      <c r="AM7" s="36"/>
      <c r="AN7" s="35"/>
      <c r="AO7" s="36"/>
      <c r="AP7" s="36"/>
      <c r="AQ7" s="36"/>
      <c r="AR7" s="36"/>
      <c r="AS7" s="35"/>
      <c r="AT7" s="36"/>
      <c r="AU7" s="36"/>
      <c r="AV7" s="36"/>
      <c r="AW7" s="36"/>
      <c r="AX7" s="35"/>
      <c r="AY7" s="36"/>
      <c r="AZ7" s="36"/>
      <c r="BA7" s="36"/>
      <c r="BB7" s="36"/>
      <c r="BC7" s="35"/>
      <c r="BD7" s="36"/>
      <c r="BE7" s="36"/>
      <c r="BF7" s="36"/>
      <c r="BG7" s="36"/>
      <c r="BH7" s="35"/>
      <c r="BI7" s="36"/>
      <c r="BJ7" s="36"/>
      <c r="BK7" s="36"/>
      <c r="BL7" s="36"/>
      <c r="BM7" s="36"/>
      <c r="BN7" s="36"/>
      <c r="BO7" s="36"/>
      <c r="BP7" s="36"/>
      <c r="BQ7" s="36"/>
      <c r="BR7" s="36"/>
      <c r="BS7" s="36"/>
      <c r="BT7" s="36"/>
      <c r="BU7" s="36"/>
      <c r="BV7" s="36"/>
      <c r="BW7" s="36"/>
      <c r="BX7" s="36"/>
      <c r="BY7" s="36"/>
      <c r="BZ7" s="36"/>
      <c r="CA7" s="36"/>
      <c r="CB7" s="36"/>
      <c r="CC7" s="36"/>
      <c r="CD7" s="36"/>
      <c r="CE7" s="36"/>
      <c r="CF7" s="36"/>
      <c r="CG7" s="35"/>
      <c r="CH7" s="35"/>
      <c r="CI7" s="35"/>
      <c r="CJ7" s="35"/>
      <c r="CK7" s="35"/>
      <c r="CL7" s="35"/>
      <c r="CM7" s="35"/>
      <c r="CN7" s="26"/>
      <c r="CO7" s="26"/>
      <c r="CP7" s="26"/>
      <c r="CQ7" s="27"/>
    </row>
    <row r="8" spans="1:95" ht="27.75" customHeight="1" x14ac:dyDescent="0.4">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73"/>
      <c r="AD8" s="28"/>
      <c r="AE8" s="73"/>
      <c r="AF8" s="73"/>
      <c r="AG8" s="73"/>
      <c r="AH8" s="29"/>
      <c r="CN8" s="28"/>
      <c r="CO8" s="28"/>
      <c r="CP8" s="28"/>
      <c r="CQ8" s="30" t="s">
        <v>150</v>
      </c>
    </row>
    <row r="9" spans="1:95" ht="31.5" customHeight="1" x14ac:dyDescent="0.2">
      <c r="A9" s="219" t="s">
        <v>223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73"/>
      <c r="AD9" s="28"/>
      <c r="AE9" s="73"/>
      <c r="AF9" s="73"/>
      <c r="AG9" s="73"/>
      <c r="AH9" s="75"/>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28"/>
      <c r="CO9" s="28"/>
      <c r="CP9" s="28"/>
      <c r="CQ9" s="31" t="s">
        <v>224</v>
      </c>
    </row>
    <row r="10" spans="1:95"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73"/>
      <c r="AD10" s="28"/>
      <c r="AE10" s="73"/>
      <c r="AF10" s="73"/>
      <c r="AG10" s="73"/>
      <c r="AH10" s="73"/>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28"/>
      <c r="CO10" s="28"/>
      <c r="CP10" s="28"/>
      <c r="CQ10" s="29" t="s">
        <v>80</v>
      </c>
    </row>
    <row r="11" spans="1:95" ht="39.75" customHeight="1" x14ac:dyDescent="0.3">
      <c r="A11" s="219" t="s">
        <v>278</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37"/>
      <c r="AD11" s="14"/>
      <c r="AE11" s="37"/>
      <c r="AF11" s="37"/>
      <c r="AG11" s="37"/>
      <c r="AH11" s="37"/>
      <c r="AI11" s="17"/>
      <c r="AJ11" s="6"/>
      <c r="AK11" s="6"/>
      <c r="AL11" s="6"/>
      <c r="AM11" s="6"/>
      <c r="AN11" s="17"/>
      <c r="AO11" s="6"/>
      <c r="AP11" s="6"/>
      <c r="AQ11" s="120"/>
      <c r="AR11" s="6"/>
      <c r="AS11" s="17"/>
      <c r="AT11" s="6"/>
      <c r="AU11" s="6"/>
      <c r="AV11" s="6"/>
      <c r="AW11" s="6"/>
      <c r="AX11" s="17"/>
      <c r="AY11" s="6"/>
      <c r="AZ11" s="6"/>
      <c r="BA11" s="121"/>
      <c r="BB11" s="6"/>
      <c r="BC11" s="17"/>
      <c r="BD11" s="6"/>
      <c r="BE11" s="6"/>
      <c r="BF11" s="6"/>
      <c r="BG11" s="6"/>
      <c r="BH11" s="17"/>
      <c r="BI11" s="6"/>
      <c r="BJ11" s="6"/>
      <c r="BK11" s="121"/>
      <c r="BL11" s="6"/>
      <c r="BM11" s="6"/>
      <c r="BN11" s="6"/>
      <c r="BO11" s="6"/>
      <c r="BP11" s="6"/>
      <c r="BQ11" s="6"/>
      <c r="BR11" s="6"/>
      <c r="BS11" s="6"/>
      <c r="BT11" s="6"/>
      <c r="BU11" s="6"/>
      <c r="BV11" s="6"/>
      <c r="BW11" s="6"/>
      <c r="BX11" s="6"/>
      <c r="BY11" s="6"/>
      <c r="BZ11" s="6"/>
      <c r="CA11" s="6"/>
      <c r="CB11" s="6"/>
      <c r="CC11" s="6"/>
      <c r="CD11" s="6"/>
      <c r="CE11" s="6"/>
      <c r="CF11" s="6"/>
      <c r="CG11" s="17"/>
      <c r="CH11" s="17"/>
      <c r="CI11" s="17"/>
      <c r="CJ11" s="17"/>
      <c r="CK11" s="17"/>
      <c r="CL11" s="17"/>
      <c r="CM11" s="17"/>
      <c r="CN11" s="17"/>
      <c r="CO11" s="17"/>
      <c r="CP11" s="17"/>
      <c r="CQ11" s="6"/>
    </row>
    <row r="12" spans="1:95" ht="15.75" customHeight="1" x14ac:dyDescent="0.2">
      <c r="A12" s="219" t="s">
        <v>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37"/>
      <c r="AD12" s="14"/>
      <c r="AE12" s="37"/>
      <c r="AF12" s="37"/>
      <c r="AG12" s="37"/>
      <c r="AH12" s="37"/>
      <c r="AI12" s="18"/>
      <c r="AJ12" s="7"/>
      <c r="AK12" s="7"/>
      <c r="AL12" s="7"/>
      <c r="AM12" s="7"/>
      <c r="AN12" s="18"/>
      <c r="AO12" s="7"/>
      <c r="AP12" s="7"/>
      <c r="AQ12" s="54"/>
      <c r="AR12" s="7"/>
      <c r="AS12" s="18"/>
      <c r="AT12" s="7"/>
      <c r="AU12" s="7"/>
      <c r="AV12" s="7"/>
      <c r="AW12" s="7"/>
      <c r="AX12" s="18"/>
      <c r="AY12" s="7"/>
      <c r="AZ12" s="7"/>
      <c r="BA12" s="7"/>
      <c r="BB12" s="7"/>
      <c r="BC12" s="18"/>
      <c r="BD12" s="7"/>
      <c r="BE12" s="7"/>
      <c r="BF12" s="7"/>
      <c r="BG12" s="7"/>
      <c r="BH12" s="18"/>
      <c r="BI12" s="7"/>
      <c r="BJ12" s="7"/>
      <c r="BK12" s="7"/>
      <c r="BL12" s="7"/>
      <c r="BM12" s="7"/>
      <c r="BN12" s="7"/>
      <c r="BO12" s="7"/>
      <c r="BP12" s="7"/>
      <c r="BQ12" s="7"/>
      <c r="BR12" s="7"/>
      <c r="BS12" s="7"/>
      <c r="BT12" s="7"/>
      <c r="BU12" s="7"/>
      <c r="BV12" s="7"/>
      <c r="BW12" s="7"/>
      <c r="BX12" s="7"/>
      <c r="BY12" s="7"/>
      <c r="BZ12" s="7"/>
      <c r="CA12" s="7"/>
      <c r="CB12" s="7"/>
      <c r="CC12" s="7"/>
      <c r="CD12" s="7"/>
      <c r="CE12" s="7"/>
      <c r="CF12" s="7"/>
      <c r="CG12" s="18"/>
      <c r="CH12" s="18"/>
      <c r="CI12" s="18"/>
      <c r="CJ12" s="18"/>
      <c r="CK12" s="18"/>
      <c r="CL12" s="18"/>
      <c r="CM12" s="18"/>
      <c r="CN12" s="18"/>
      <c r="CO12" s="18"/>
      <c r="CP12" s="18"/>
      <c r="CQ12" s="7"/>
    </row>
    <row r="13" spans="1:95" ht="15.75" customHeight="1" thickBot="1" x14ac:dyDescent="0.25">
      <c r="A13" s="37"/>
      <c r="B13" s="37"/>
      <c r="C13" s="37"/>
      <c r="D13" s="114"/>
      <c r="E13" s="114"/>
      <c r="F13" s="114"/>
      <c r="G13" s="114"/>
      <c r="H13" s="47"/>
      <c r="I13" s="114"/>
      <c r="J13" s="114"/>
      <c r="K13" s="114"/>
      <c r="L13" s="48"/>
      <c r="M13" s="114"/>
      <c r="N13" s="114"/>
      <c r="O13" s="114"/>
      <c r="P13" s="114"/>
      <c r="Q13" s="114"/>
      <c r="R13" s="37"/>
      <c r="S13" s="37"/>
      <c r="T13" s="37"/>
      <c r="U13" s="38"/>
      <c r="V13" s="37"/>
      <c r="W13" s="37"/>
      <c r="X13" s="37"/>
      <c r="Y13" s="37"/>
      <c r="Z13" s="37"/>
      <c r="AA13" s="37"/>
      <c r="AB13" s="37"/>
      <c r="AC13" s="37"/>
      <c r="AD13" s="14"/>
      <c r="AE13" s="37"/>
      <c r="AF13" s="37"/>
      <c r="AG13" s="37"/>
      <c r="AH13" s="37"/>
      <c r="AI13" s="24"/>
      <c r="AQ13" s="55"/>
      <c r="BA13" s="62"/>
      <c r="BK13" s="25"/>
      <c r="BU13" s="25"/>
      <c r="CN13" s="24"/>
      <c r="CP13" s="22"/>
    </row>
    <row r="14" spans="1:95" ht="63.75" customHeight="1" thickBot="1" x14ac:dyDescent="0.25">
      <c r="A14" s="207" t="s">
        <v>2</v>
      </c>
      <c r="B14" s="207" t="s">
        <v>3</v>
      </c>
      <c r="C14" s="207" t="s">
        <v>7</v>
      </c>
      <c r="D14" s="211" t="s">
        <v>8</v>
      </c>
      <c r="E14" s="211" t="s">
        <v>9</v>
      </c>
      <c r="F14" s="207" t="s">
        <v>120</v>
      </c>
      <c r="G14" s="207"/>
      <c r="H14" s="207" t="s">
        <v>10</v>
      </c>
      <c r="I14" s="207"/>
      <c r="J14" s="207"/>
      <c r="K14" s="207"/>
      <c r="L14" s="207"/>
      <c r="M14" s="207"/>
      <c r="N14" s="211" t="s">
        <v>11</v>
      </c>
      <c r="O14" s="207" t="s">
        <v>287</v>
      </c>
      <c r="P14" s="207" t="s">
        <v>12</v>
      </c>
      <c r="Q14" s="207"/>
      <c r="R14" s="207"/>
      <c r="S14" s="207"/>
      <c r="T14" s="207" t="s">
        <v>13</v>
      </c>
      <c r="U14" s="207"/>
      <c r="V14" s="207" t="s">
        <v>14</v>
      </c>
      <c r="W14" s="207"/>
      <c r="X14" s="215"/>
      <c r="Y14" s="216" t="s">
        <v>199</v>
      </c>
      <c r="Z14" s="217"/>
      <c r="AA14" s="217"/>
      <c r="AB14" s="217"/>
      <c r="AC14" s="217"/>
      <c r="AD14" s="217"/>
      <c r="AE14" s="217"/>
      <c r="AF14" s="217"/>
      <c r="AG14" s="217"/>
      <c r="AH14" s="218"/>
      <c r="AI14" s="209" t="s">
        <v>15</v>
      </c>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t="s">
        <v>16</v>
      </c>
    </row>
    <row r="15" spans="1:95" ht="85.5" customHeight="1" thickBot="1" x14ac:dyDescent="0.25">
      <c r="A15" s="207"/>
      <c r="B15" s="207"/>
      <c r="C15" s="207"/>
      <c r="D15" s="211"/>
      <c r="E15" s="211"/>
      <c r="F15" s="207"/>
      <c r="G15" s="207"/>
      <c r="H15" s="207" t="s">
        <v>17</v>
      </c>
      <c r="I15" s="207"/>
      <c r="J15" s="207"/>
      <c r="K15" s="214" t="s">
        <v>18</v>
      </c>
      <c r="L15" s="214"/>
      <c r="M15" s="214"/>
      <c r="N15" s="211"/>
      <c r="O15" s="207"/>
      <c r="P15" s="207" t="s">
        <v>17</v>
      </c>
      <c r="Q15" s="207"/>
      <c r="R15" s="207" t="s">
        <v>18</v>
      </c>
      <c r="S15" s="207"/>
      <c r="T15" s="207"/>
      <c r="U15" s="207"/>
      <c r="V15" s="207"/>
      <c r="W15" s="207"/>
      <c r="X15" s="215"/>
      <c r="Y15" s="212" t="s">
        <v>145</v>
      </c>
      <c r="Z15" s="207"/>
      <c r="AA15" s="207"/>
      <c r="AB15" s="207"/>
      <c r="AC15" s="207"/>
      <c r="AD15" s="207" t="s">
        <v>64</v>
      </c>
      <c r="AE15" s="207"/>
      <c r="AF15" s="207"/>
      <c r="AG15" s="207"/>
      <c r="AH15" s="213"/>
      <c r="AI15" s="209" t="s">
        <v>151</v>
      </c>
      <c r="AJ15" s="207"/>
      <c r="AK15" s="207"/>
      <c r="AL15" s="207"/>
      <c r="AM15" s="207"/>
      <c r="AN15" s="207" t="s">
        <v>146</v>
      </c>
      <c r="AO15" s="207"/>
      <c r="AP15" s="207"/>
      <c r="AQ15" s="207"/>
      <c r="AR15" s="207"/>
      <c r="AS15" s="207" t="s">
        <v>152</v>
      </c>
      <c r="AT15" s="207"/>
      <c r="AU15" s="207"/>
      <c r="AV15" s="207"/>
      <c r="AW15" s="207"/>
      <c r="AX15" s="207" t="s">
        <v>153</v>
      </c>
      <c r="AY15" s="207"/>
      <c r="AZ15" s="207"/>
      <c r="BA15" s="207"/>
      <c r="BB15" s="207"/>
      <c r="BC15" s="207" t="s">
        <v>154</v>
      </c>
      <c r="BD15" s="207"/>
      <c r="BE15" s="207"/>
      <c r="BF15" s="207"/>
      <c r="BG15" s="207"/>
      <c r="BH15" s="207" t="s">
        <v>155</v>
      </c>
      <c r="BI15" s="207"/>
      <c r="BJ15" s="207"/>
      <c r="BK15" s="207"/>
      <c r="BL15" s="207"/>
      <c r="BM15" s="207" t="s">
        <v>197</v>
      </c>
      <c r="BN15" s="207"/>
      <c r="BO15" s="207"/>
      <c r="BP15" s="207"/>
      <c r="BQ15" s="207"/>
      <c r="BR15" s="207" t="s">
        <v>198</v>
      </c>
      <c r="BS15" s="207"/>
      <c r="BT15" s="207"/>
      <c r="BU15" s="207"/>
      <c r="BV15" s="207"/>
      <c r="BW15" s="207" t="s">
        <v>147</v>
      </c>
      <c r="BX15" s="207"/>
      <c r="BY15" s="207"/>
      <c r="BZ15" s="207"/>
      <c r="CA15" s="207"/>
      <c r="CB15" s="207" t="s">
        <v>148</v>
      </c>
      <c r="CC15" s="207"/>
      <c r="CD15" s="207"/>
      <c r="CE15" s="207"/>
      <c r="CF15" s="207"/>
      <c r="CG15" s="208" t="s">
        <v>143</v>
      </c>
      <c r="CH15" s="208"/>
      <c r="CI15" s="208"/>
      <c r="CJ15" s="208"/>
      <c r="CK15" s="208"/>
      <c r="CL15" s="208" t="s">
        <v>144</v>
      </c>
      <c r="CM15" s="208"/>
      <c r="CN15" s="208"/>
      <c r="CO15" s="208"/>
      <c r="CP15" s="208"/>
      <c r="CQ15" s="207"/>
    </row>
    <row r="16" spans="1:95" ht="129" customHeight="1" thickBot="1" x14ac:dyDescent="0.25">
      <c r="A16" s="207"/>
      <c r="B16" s="207"/>
      <c r="C16" s="207"/>
      <c r="D16" s="211"/>
      <c r="E16" s="211"/>
      <c r="F16" s="81" t="s">
        <v>19</v>
      </c>
      <c r="G16" s="81" t="s">
        <v>18</v>
      </c>
      <c r="H16" s="23" t="s">
        <v>20</v>
      </c>
      <c r="I16" s="117" t="s">
        <v>21</v>
      </c>
      <c r="J16" s="117" t="s">
        <v>22</v>
      </c>
      <c r="K16" s="117" t="s">
        <v>20</v>
      </c>
      <c r="L16" s="117" t="s">
        <v>21</v>
      </c>
      <c r="M16" s="117" t="s">
        <v>22</v>
      </c>
      <c r="N16" s="211"/>
      <c r="O16" s="207"/>
      <c r="P16" s="117" t="s">
        <v>23</v>
      </c>
      <c r="Q16" s="117" t="s">
        <v>24</v>
      </c>
      <c r="R16" s="117" t="s">
        <v>23</v>
      </c>
      <c r="S16" s="117" t="s">
        <v>24</v>
      </c>
      <c r="T16" s="8" t="s">
        <v>17</v>
      </c>
      <c r="U16" s="8" t="s">
        <v>18</v>
      </c>
      <c r="V16" s="117" t="s">
        <v>156</v>
      </c>
      <c r="W16" s="117" t="s">
        <v>200</v>
      </c>
      <c r="X16" s="49" t="s">
        <v>201</v>
      </c>
      <c r="Y16" s="76" t="s">
        <v>25</v>
      </c>
      <c r="Z16" s="117" t="s">
        <v>26</v>
      </c>
      <c r="AA16" s="117" t="s">
        <v>27</v>
      </c>
      <c r="AB16" s="8" t="s">
        <v>28</v>
      </c>
      <c r="AC16" s="8" t="s">
        <v>29</v>
      </c>
      <c r="AD16" s="19" t="s">
        <v>25</v>
      </c>
      <c r="AE16" s="117" t="s">
        <v>26</v>
      </c>
      <c r="AF16" s="117" t="s">
        <v>27</v>
      </c>
      <c r="AG16" s="8" t="s">
        <v>28</v>
      </c>
      <c r="AH16" s="77" t="s">
        <v>29</v>
      </c>
      <c r="AI16" s="44" t="s">
        <v>25</v>
      </c>
      <c r="AJ16" s="117" t="s">
        <v>26</v>
      </c>
      <c r="AK16" s="117" t="s">
        <v>27</v>
      </c>
      <c r="AL16" s="8" t="s">
        <v>28</v>
      </c>
      <c r="AM16" s="8" t="s">
        <v>29</v>
      </c>
      <c r="AN16" s="19" t="s">
        <v>25</v>
      </c>
      <c r="AO16" s="117" t="s">
        <v>26</v>
      </c>
      <c r="AP16" s="117" t="s">
        <v>27</v>
      </c>
      <c r="AQ16" s="8" t="s">
        <v>28</v>
      </c>
      <c r="AR16" s="8" t="s">
        <v>29</v>
      </c>
      <c r="AS16" s="19" t="s">
        <v>25</v>
      </c>
      <c r="AT16" s="117" t="s">
        <v>26</v>
      </c>
      <c r="AU16" s="117" t="s">
        <v>27</v>
      </c>
      <c r="AV16" s="8" t="s">
        <v>28</v>
      </c>
      <c r="AW16" s="8" t="s">
        <v>29</v>
      </c>
      <c r="AX16" s="19" t="s">
        <v>25</v>
      </c>
      <c r="AY16" s="117" t="s">
        <v>26</v>
      </c>
      <c r="AZ16" s="117" t="s">
        <v>27</v>
      </c>
      <c r="BA16" s="8" t="s">
        <v>28</v>
      </c>
      <c r="BB16" s="8" t="s">
        <v>29</v>
      </c>
      <c r="BC16" s="19" t="s">
        <v>25</v>
      </c>
      <c r="BD16" s="117" t="s">
        <v>26</v>
      </c>
      <c r="BE16" s="117" t="s">
        <v>27</v>
      </c>
      <c r="BF16" s="8" t="s">
        <v>28</v>
      </c>
      <c r="BG16" s="8" t="s">
        <v>29</v>
      </c>
      <c r="BH16" s="19" t="s">
        <v>25</v>
      </c>
      <c r="BI16" s="117" t="s">
        <v>26</v>
      </c>
      <c r="BJ16" s="117" t="s">
        <v>27</v>
      </c>
      <c r="BK16" s="8" t="s">
        <v>28</v>
      </c>
      <c r="BL16" s="8" t="s">
        <v>29</v>
      </c>
      <c r="BM16" s="19" t="s">
        <v>25</v>
      </c>
      <c r="BN16" s="117" t="s">
        <v>26</v>
      </c>
      <c r="BO16" s="117" t="s">
        <v>27</v>
      </c>
      <c r="BP16" s="8" t="s">
        <v>28</v>
      </c>
      <c r="BQ16" s="8" t="s">
        <v>29</v>
      </c>
      <c r="BR16" s="19" t="s">
        <v>25</v>
      </c>
      <c r="BS16" s="117" t="s">
        <v>26</v>
      </c>
      <c r="BT16" s="117" t="s">
        <v>27</v>
      </c>
      <c r="BU16" s="8" t="s">
        <v>28</v>
      </c>
      <c r="BV16" s="8" t="s">
        <v>29</v>
      </c>
      <c r="BW16" s="19" t="s">
        <v>25</v>
      </c>
      <c r="BX16" s="117" t="s">
        <v>26</v>
      </c>
      <c r="BY16" s="117" t="s">
        <v>27</v>
      </c>
      <c r="BZ16" s="8" t="s">
        <v>28</v>
      </c>
      <c r="CA16" s="8" t="s">
        <v>29</v>
      </c>
      <c r="CB16" s="19" t="s">
        <v>25</v>
      </c>
      <c r="CC16" s="117" t="s">
        <v>26</v>
      </c>
      <c r="CD16" s="117" t="s">
        <v>27</v>
      </c>
      <c r="CE16" s="8" t="s">
        <v>28</v>
      </c>
      <c r="CF16" s="8" t="s">
        <v>29</v>
      </c>
      <c r="CG16" s="19" t="s">
        <v>25</v>
      </c>
      <c r="CH16" s="19" t="s">
        <v>26</v>
      </c>
      <c r="CI16" s="19" t="s">
        <v>27</v>
      </c>
      <c r="CJ16" s="21" t="s">
        <v>28</v>
      </c>
      <c r="CK16" s="21" t="s">
        <v>29</v>
      </c>
      <c r="CL16" s="19" t="s">
        <v>25</v>
      </c>
      <c r="CM16" s="19" t="s">
        <v>26</v>
      </c>
      <c r="CN16" s="19" t="s">
        <v>27</v>
      </c>
      <c r="CO16" s="21" t="s">
        <v>28</v>
      </c>
      <c r="CP16" s="19" t="s">
        <v>29</v>
      </c>
      <c r="CQ16" s="207"/>
    </row>
    <row r="17" spans="1:100" ht="39" customHeight="1" thickBot="1" x14ac:dyDescent="0.25">
      <c r="A17" s="115">
        <v>1</v>
      </c>
      <c r="B17" s="115">
        <v>2</v>
      </c>
      <c r="C17" s="115">
        <v>3</v>
      </c>
      <c r="D17" s="115">
        <v>4</v>
      </c>
      <c r="E17" s="115">
        <v>5</v>
      </c>
      <c r="F17" s="115">
        <v>6</v>
      </c>
      <c r="G17" s="115">
        <v>7</v>
      </c>
      <c r="H17" s="116">
        <v>8</v>
      </c>
      <c r="I17" s="115">
        <v>9</v>
      </c>
      <c r="J17" s="115">
        <v>10</v>
      </c>
      <c r="K17" s="115">
        <v>11</v>
      </c>
      <c r="L17" s="115">
        <v>12</v>
      </c>
      <c r="M17" s="115">
        <v>13</v>
      </c>
      <c r="N17" s="115">
        <v>14</v>
      </c>
      <c r="O17" s="115">
        <v>15</v>
      </c>
      <c r="P17" s="9" t="s">
        <v>30</v>
      </c>
      <c r="Q17" s="9" t="s">
        <v>31</v>
      </c>
      <c r="R17" s="9" t="s">
        <v>32</v>
      </c>
      <c r="S17" s="9" t="s">
        <v>33</v>
      </c>
      <c r="T17" s="115">
        <v>17</v>
      </c>
      <c r="U17" s="115">
        <v>18</v>
      </c>
      <c r="V17" s="115">
        <v>19</v>
      </c>
      <c r="W17" s="115">
        <v>20</v>
      </c>
      <c r="X17" s="118">
        <v>21</v>
      </c>
      <c r="Y17" s="78">
        <v>22</v>
      </c>
      <c r="Z17" s="79">
        <v>23</v>
      </c>
      <c r="AA17" s="79">
        <v>24</v>
      </c>
      <c r="AB17" s="79">
        <v>25</v>
      </c>
      <c r="AC17" s="79">
        <v>26</v>
      </c>
      <c r="AD17" s="79">
        <v>27</v>
      </c>
      <c r="AE17" s="79">
        <v>28</v>
      </c>
      <c r="AF17" s="79">
        <v>29</v>
      </c>
      <c r="AG17" s="79">
        <v>30</v>
      </c>
      <c r="AH17" s="80">
        <v>31</v>
      </c>
      <c r="AI17" s="45" t="s">
        <v>34</v>
      </c>
      <c r="AJ17" s="34" t="s">
        <v>35</v>
      </c>
      <c r="AK17" s="34" t="s">
        <v>36</v>
      </c>
      <c r="AL17" s="34" t="s">
        <v>37</v>
      </c>
      <c r="AM17" s="34" t="s">
        <v>38</v>
      </c>
      <c r="AN17" s="33" t="s">
        <v>39</v>
      </c>
      <c r="AO17" s="34" t="s">
        <v>40</v>
      </c>
      <c r="AP17" s="34" t="s">
        <v>41</v>
      </c>
      <c r="AQ17" s="34" t="s">
        <v>42</v>
      </c>
      <c r="AR17" s="34" t="s">
        <v>43</v>
      </c>
      <c r="AS17" s="33" t="s">
        <v>44</v>
      </c>
      <c r="AT17" s="34" t="s">
        <v>45</v>
      </c>
      <c r="AU17" s="34" t="s">
        <v>46</v>
      </c>
      <c r="AV17" s="34" t="s">
        <v>47</v>
      </c>
      <c r="AW17" s="34" t="s">
        <v>48</v>
      </c>
      <c r="AX17" s="33" t="s">
        <v>49</v>
      </c>
      <c r="AY17" s="34" t="s">
        <v>50</v>
      </c>
      <c r="AZ17" s="34" t="s">
        <v>51</v>
      </c>
      <c r="BA17" s="34" t="s">
        <v>52</v>
      </c>
      <c r="BB17" s="34" t="s">
        <v>53</v>
      </c>
      <c r="BC17" s="33" t="s">
        <v>54</v>
      </c>
      <c r="BD17" s="34" t="s">
        <v>55</v>
      </c>
      <c r="BE17" s="34" t="s">
        <v>56</v>
      </c>
      <c r="BF17" s="34" t="s">
        <v>57</v>
      </c>
      <c r="BG17" s="34" t="s">
        <v>58</v>
      </c>
      <c r="BH17" s="33" t="s">
        <v>59</v>
      </c>
      <c r="BI17" s="34" t="s">
        <v>60</v>
      </c>
      <c r="BJ17" s="34" t="s">
        <v>61</v>
      </c>
      <c r="BK17" s="34" t="s">
        <v>62</v>
      </c>
      <c r="BL17" s="34" t="s">
        <v>63</v>
      </c>
      <c r="BM17" s="33" t="s">
        <v>123</v>
      </c>
      <c r="BN17" s="34" t="s">
        <v>124</v>
      </c>
      <c r="BO17" s="34" t="s">
        <v>125</v>
      </c>
      <c r="BP17" s="34" t="s">
        <v>126</v>
      </c>
      <c r="BQ17" s="34" t="s">
        <v>127</v>
      </c>
      <c r="BR17" s="33" t="s">
        <v>128</v>
      </c>
      <c r="BS17" s="34" t="s">
        <v>129</v>
      </c>
      <c r="BT17" s="34" t="s">
        <v>130</v>
      </c>
      <c r="BU17" s="34" t="s">
        <v>131</v>
      </c>
      <c r="BV17" s="34" t="s">
        <v>132</v>
      </c>
      <c r="BW17" s="20" t="s">
        <v>133</v>
      </c>
      <c r="BX17" s="9" t="s">
        <v>134</v>
      </c>
      <c r="BY17" s="9" t="s">
        <v>135</v>
      </c>
      <c r="BZ17" s="9" t="s">
        <v>136</v>
      </c>
      <c r="CA17" s="9" t="s">
        <v>137</v>
      </c>
      <c r="CB17" s="20" t="s">
        <v>138</v>
      </c>
      <c r="CC17" s="9" t="s">
        <v>139</v>
      </c>
      <c r="CD17" s="9" t="s">
        <v>140</v>
      </c>
      <c r="CE17" s="9" t="s">
        <v>141</v>
      </c>
      <c r="CF17" s="9" t="s">
        <v>142</v>
      </c>
      <c r="CG17" s="32">
        <v>33</v>
      </c>
      <c r="CH17" s="32">
        <v>34</v>
      </c>
      <c r="CI17" s="32">
        <v>35</v>
      </c>
      <c r="CJ17" s="32">
        <v>36</v>
      </c>
      <c r="CK17" s="32">
        <v>37</v>
      </c>
      <c r="CL17" s="32">
        <v>38</v>
      </c>
      <c r="CM17" s="32">
        <v>39</v>
      </c>
      <c r="CN17" s="32">
        <v>40</v>
      </c>
      <c r="CO17" s="32">
        <v>41</v>
      </c>
      <c r="CP17" s="32">
        <v>42</v>
      </c>
      <c r="CQ17" s="32">
        <v>43</v>
      </c>
    </row>
    <row r="18" spans="1:100" s="16" customFormat="1" ht="44.25" customHeight="1" x14ac:dyDescent="0.2">
      <c r="A18" s="82">
        <v>1</v>
      </c>
      <c r="B18" s="82" t="s">
        <v>187</v>
      </c>
      <c r="C18" s="83" t="s">
        <v>121</v>
      </c>
      <c r="D18" s="57" t="s">
        <v>81</v>
      </c>
      <c r="E18" s="57" t="s">
        <v>81</v>
      </c>
      <c r="F18" s="57" t="s">
        <v>81</v>
      </c>
      <c r="G18" s="57" t="s">
        <v>81</v>
      </c>
      <c r="H18" s="126">
        <f>H19+H20+H21+H79</f>
        <v>248.75126533373543</v>
      </c>
      <c r="I18" s="126">
        <f>I19+I20+I21+I79</f>
        <v>248.75126533373543</v>
      </c>
      <c r="J18" s="57" t="str">
        <f>J21</f>
        <v>нд</v>
      </c>
      <c r="K18" s="126">
        <f>K19+K20+K21+K79</f>
        <v>333.36709778156262</v>
      </c>
      <c r="L18" s="126">
        <f>L19+L20+L21+L79</f>
        <v>333.36709778156262</v>
      </c>
      <c r="M18" s="57" t="str">
        <f>M21</f>
        <v>нд</v>
      </c>
      <c r="N18" s="57" t="s">
        <v>81</v>
      </c>
      <c r="O18" s="126">
        <f>O19+O20+O21+O79</f>
        <v>8.8341051999999998</v>
      </c>
      <c r="P18" s="57" t="s">
        <v>81</v>
      </c>
      <c r="Q18" s="57" t="s">
        <v>81</v>
      </c>
      <c r="R18" s="57" t="s">
        <v>81</v>
      </c>
      <c r="S18" s="57" t="s">
        <v>81</v>
      </c>
      <c r="T18" s="126">
        <f>T19+T20+T21+T79</f>
        <v>248.75126405373544</v>
      </c>
      <c r="U18" s="126">
        <f>U19+U20+U21+U79</f>
        <v>333.36709778156262</v>
      </c>
      <c r="V18" s="129">
        <f>V19+V20+V21+V79</f>
        <v>239.91715885373543</v>
      </c>
      <c r="W18" s="126">
        <f>W19+W20+W21+W79</f>
        <v>212.72557344146094</v>
      </c>
      <c r="X18" s="141">
        <f>X19+X20+X21+X79</f>
        <v>307.82804720156264</v>
      </c>
      <c r="Y18" s="142">
        <f>Z18+AA18+AB18+AC18</f>
        <v>27.191585412274517</v>
      </c>
      <c r="Z18" s="143">
        <f>Z19+Z20+Z21+Z79</f>
        <v>0</v>
      </c>
      <c r="AA18" s="143">
        <f>AA19+AA20+AA21+AA79</f>
        <v>0</v>
      </c>
      <c r="AB18" s="143">
        <f>AB19+AB20+AB21+AB79</f>
        <v>0.56599999999999995</v>
      </c>
      <c r="AC18" s="144">
        <f>AC19+AC20+AC21+AC79</f>
        <v>26.625585412274518</v>
      </c>
      <c r="AD18" s="142">
        <f>AE18+AF18+AG18+AH18</f>
        <v>16.714617100000002</v>
      </c>
      <c r="AE18" s="143">
        <f>AE19+AE20+AE21+AE79</f>
        <v>0</v>
      </c>
      <c r="AF18" s="143">
        <f>AF19+AF20+AF21+AF79</f>
        <v>0</v>
      </c>
      <c r="AG18" s="143">
        <f>AG19+AG20+AG21+AG79</f>
        <v>9.5609937000000009</v>
      </c>
      <c r="AH18" s="144">
        <f>AH19+AH20+AH21+AH79</f>
        <v>7.1536233999999999</v>
      </c>
      <c r="AI18" s="142">
        <f>AJ18+AK18+AL18+AM18</f>
        <v>90.734865521307938</v>
      </c>
      <c r="AJ18" s="143">
        <f>AJ19+AJ20+AJ21+AJ79</f>
        <v>0</v>
      </c>
      <c r="AK18" s="143">
        <f>AK19+AK20+AK21+AK79</f>
        <v>0</v>
      </c>
      <c r="AL18" s="143">
        <f>AL19+AL20+AL21+AL79</f>
        <v>67.130705226938829</v>
      </c>
      <c r="AM18" s="144">
        <f>AM19+AM20+AM21+AM79</f>
        <v>23.604160294369109</v>
      </c>
      <c r="AN18" s="142">
        <f t="shared" ref="AN18:AN27" si="0">SUM(AO18:AR18)</f>
        <v>109.08663435840506</v>
      </c>
      <c r="AO18" s="143">
        <f>AO19+AO20+AO21+AO79</f>
        <v>0</v>
      </c>
      <c r="AP18" s="143">
        <f>AP19+AP20+AP21+AP79</f>
        <v>0</v>
      </c>
      <c r="AQ18" s="143">
        <f>AQ19+AQ20+AQ21+AQ79</f>
        <v>66.958403064412607</v>
      </c>
      <c r="AR18" s="144">
        <f>AR19+AR20+AR21+AR79</f>
        <v>42.128231293992457</v>
      </c>
      <c r="AS18" s="142">
        <f>AT18+AU18+AV18+AW18</f>
        <v>53.73948441953037</v>
      </c>
      <c r="AT18" s="143">
        <f>AT19+AT20+AT21+AT79</f>
        <v>0</v>
      </c>
      <c r="AU18" s="143">
        <f>AU19+AU20+AU21+AU79</f>
        <v>0</v>
      </c>
      <c r="AV18" s="143">
        <f>AV19+AV20+AV21+AV79</f>
        <v>45.33435123294197</v>
      </c>
      <c r="AW18" s="144">
        <f>AW19+AW20+AW21+AW79</f>
        <v>8.4051331865884009</v>
      </c>
      <c r="AX18" s="142">
        <f>AY18+AZ18+BA18+BB18</f>
        <v>65.574110555330591</v>
      </c>
      <c r="AY18" s="143">
        <f>AY19+AY20+AY21+AY79</f>
        <v>0</v>
      </c>
      <c r="AZ18" s="143">
        <f>AZ19+AZ20+AZ21+AZ79</f>
        <v>0</v>
      </c>
      <c r="BA18" s="143">
        <f>BA19+BA20+BA21+BA79</f>
        <v>54.645092129442162</v>
      </c>
      <c r="BB18" s="144">
        <f>BB19+BB20+BB21+BB79</f>
        <v>10.929018425888433</v>
      </c>
      <c r="BC18" s="142">
        <f>BD18+BE18+BF18+BG18</f>
        <v>68.251223500622615</v>
      </c>
      <c r="BD18" s="143">
        <f>BD19+BD20+BD21+BD79</f>
        <v>0</v>
      </c>
      <c r="BE18" s="143">
        <f>BE19+BE20+BE21+BE79</f>
        <v>0</v>
      </c>
      <c r="BF18" s="143">
        <f>BF19+BF20+BF21+BF79</f>
        <v>57.298311543929472</v>
      </c>
      <c r="BG18" s="144">
        <f>BG19+BG20+BG21+BG79</f>
        <v>10.952911956693141</v>
      </c>
      <c r="BH18" s="142">
        <f>BI18+BJ18+BK18+BL18</f>
        <v>67.815601778279671</v>
      </c>
      <c r="BI18" s="143">
        <f>BI19+BI20+BI21+BI79</f>
        <v>0</v>
      </c>
      <c r="BJ18" s="143">
        <f>BJ19+BJ20+BJ21+BJ79</f>
        <v>0</v>
      </c>
      <c r="BK18" s="143">
        <f>BK19+BK20+BK21+BK79</f>
        <v>57.008677276140595</v>
      </c>
      <c r="BL18" s="144">
        <f>BL19+BL20+BL21+BL79</f>
        <v>10.80692450213907</v>
      </c>
      <c r="BM18" s="142">
        <f>BN18+BO18+BP18+BQ18</f>
        <v>0</v>
      </c>
      <c r="BN18" s="143">
        <f>BN19+BN20+BN21+BN79</f>
        <v>0</v>
      </c>
      <c r="BO18" s="143">
        <f>BO19+BO20+BO21+BO79</f>
        <v>0</v>
      </c>
      <c r="BP18" s="143">
        <f>BP19+BP20+BP21+BP79</f>
        <v>0</v>
      </c>
      <c r="BQ18" s="144">
        <f>BQ19+BQ20+BQ21+BQ79</f>
        <v>0</v>
      </c>
      <c r="BR18" s="142">
        <f>BS18+BT18+BU18+BV18</f>
        <v>65.3517005095473</v>
      </c>
      <c r="BS18" s="143">
        <f>BS19+BS20+BS21+BS79</f>
        <v>0</v>
      </c>
      <c r="BT18" s="143">
        <f>BT19+BT20+BT21+BT79</f>
        <v>0</v>
      </c>
      <c r="BU18" s="143">
        <f>BU19+BU20+BU21+BU79</f>
        <v>54.459750424622747</v>
      </c>
      <c r="BV18" s="145">
        <f>BV19+BV20+BV21+BV79</f>
        <v>10.891950084924545</v>
      </c>
      <c r="BW18" s="133">
        <f>BX18+BY18+BZ18+CA18</f>
        <v>0</v>
      </c>
      <c r="BX18" s="126">
        <f>BX19+BX20+BX21+BX79</f>
        <v>0</v>
      </c>
      <c r="BY18" s="126">
        <f>BY19+BY20+BY21+BY79</f>
        <v>0</v>
      </c>
      <c r="BZ18" s="126">
        <f>BZ19+BZ20+BZ21+BZ79</f>
        <v>0</v>
      </c>
      <c r="CA18" s="141">
        <f>CA19+CA20+CA21+CA79</f>
        <v>0</v>
      </c>
      <c r="CB18" s="146">
        <f>CC18+CD18+CE18+CF18</f>
        <v>0</v>
      </c>
      <c r="CC18" s="147">
        <f>CC19+CC20+CC21+CC79</f>
        <v>0</v>
      </c>
      <c r="CD18" s="147">
        <f>CD19+CD20+CD21+CD79</f>
        <v>0</v>
      </c>
      <c r="CE18" s="147">
        <f>CE19+CE20+CE21+CE79</f>
        <v>0</v>
      </c>
      <c r="CF18" s="148">
        <f>CF19+CF20+CF21+CF79</f>
        <v>0</v>
      </c>
      <c r="CG18" s="142">
        <f>SUM(CH18:CK18)</f>
        <v>212.72557344146094</v>
      </c>
      <c r="CH18" s="143">
        <f>AT18+BD18+BN18+BX18+AJ18</f>
        <v>0</v>
      </c>
      <c r="CI18" s="143">
        <f>AU18+BE18+BO18+BY18+AK18</f>
        <v>0</v>
      </c>
      <c r="CJ18" s="143">
        <f>SUBTOTAL(9,AL18,AV18,BF18,BP18,BZ18)</f>
        <v>169.76336800381029</v>
      </c>
      <c r="CK18" s="144">
        <f>SUBTOTAL(9,AM18,AW18,BG18,BQ18,CA18)</f>
        <v>42.962205437650653</v>
      </c>
      <c r="CL18" s="142">
        <f>SUM(CM18:CP18)</f>
        <v>307.82804720156264</v>
      </c>
      <c r="CM18" s="143">
        <f>AY18+BI18+BS18+CC18+AO18</f>
        <v>0</v>
      </c>
      <c r="CN18" s="143">
        <f>AZ18+BJ18+BT18+CD18+AP18</f>
        <v>0</v>
      </c>
      <c r="CO18" s="143">
        <f>BA18+BK18+BU18+CE18+AQ18</f>
        <v>233.0719228946181</v>
      </c>
      <c r="CP18" s="145">
        <f>BB18+BL18+BV18+CF18+AR18</f>
        <v>74.756124306944514</v>
      </c>
      <c r="CQ18" s="106" t="s">
        <v>81</v>
      </c>
    </row>
    <row r="19" spans="1:100" s="16" customFormat="1" ht="61.5" customHeight="1" x14ac:dyDescent="0.2">
      <c r="A19" s="84" t="s">
        <v>65</v>
      </c>
      <c r="B19" s="85" t="s">
        <v>84</v>
      </c>
      <c r="C19" s="83" t="s">
        <v>121</v>
      </c>
      <c r="D19" s="57" t="s">
        <v>81</v>
      </c>
      <c r="E19" s="57" t="s">
        <v>81</v>
      </c>
      <c r="F19" s="57" t="s">
        <v>81</v>
      </c>
      <c r="G19" s="57" t="s">
        <v>81</v>
      </c>
      <c r="H19" s="126">
        <v>0</v>
      </c>
      <c r="I19" s="126">
        <v>0</v>
      </c>
      <c r="J19" s="57" t="s">
        <v>81</v>
      </c>
      <c r="K19" s="126">
        <v>0</v>
      </c>
      <c r="L19" s="126">
        <v>0</v>
      </c>
      <c r="M19" s="57" t="s">
        <v>81</v>
      </c>
      <c r="N19" s="57" t="s">
        <v>81</v>
      </c>
      <c r="O19" s="126">
        <v>0</v>
      </c>
      <c r="P19" s="57" t="s">
        <v>81</v>
      </c>
      <c r="Q19" s="57" t="s">
        <v>81</v>
      </c>
      <c r="R19" s="57" t="s">
        <v>81</v>
      </c>
      <c r="S19" s="57" t="s">
        <v>81</v>
      </c>
      <c r="T19" s="126">
        <v>0</v>
      </c>
      <c r="U19" s="126">
        <v>0</v>
      </c>
      <c r="V19" s="129">
        <v>0</v>
      </c>
      <c r="W19" s="126">
        <v>0</v>
      </c>
      <c r="X19" s="141">
        <v>0</v>
      </c>
      <c r="Y19" s="149">
        <f>Z19+AA19+AB19+AC19</f>
        <v>0</v>
      </c>
      <c r="Z19" s="129">
        <v>0</v>
      </c>
      <c r="AA19" s="129">
        <v>0</v>
      </c>
      <c r="AB19" s="129">
        <v>0</v>
      </c>
      <c r="AC19" s="150">
        <v>0</v>
      </c>
      <c r="AD19" s="149">
        <f>AE19+AF19+AG19+AH19</f>
        <v>0</v>
      </c>
      <c r="AE19" s="129">
        <v>0</v>
      </c>
      <c r="AF19" s="129">
        <v>0</v>
      </c>
      <c r="AG19" s="129">
        <v>0</v>
      </c>
      <c r="AH19" s="150">
        <v>0</v>
      </c>
      <c r="AI19" s="149">
        <f>AJ19+AK19+AL19+AM19</f>
        <v>0</v>
      </c>
      <c r="AJ19" s="129">
        <v>0</v>
      </c>
      <c r="AK19" s="129">
        <v>0</v>
      </c>
      <c r="AL19" s="129">
        <v>0</v>
      </c>
      <c r="AM19" s="150">
        <v>0</v>
      </c>
      <c r="AN19" s="149">
        <f t="shared" si="0"/>
        <v>0</v>
      </c>
      <c r="AO19" s="129">
        <v>0</v>
      </c>
      <c r="AP19" s="129">
        <v>0</v>
      </c>
      <c r="AQ19" s="129">
        <v>0</v>
      </c>
      <c r="AR19" s="150">
        <v>0</v>
      </c>
      <c r="AS19" s="149">
        <f>AT19+AU19+AV19+AW19</f>
        <v>0</v>
      </c>
      <c r="AT19" s="129">
        <v>0</v>
      </c>
      <c r="AU19" s="129">
        <v>0</v>
      </c>
      <c r="AV19" s="129">
        <v>0</v>
      </c>
      <c r="AW19" s="150">
        <v>0</v>
      </c>
      <c r="AX19" s="149">
        <f>AY19+AZ19+BA19+BB19</f>
        <v>0</v>
      </c>
      <c r="AY19" s="129">
        <v>0</v>
      </c>
      <c r="AZ19" s="129">
        <v>0</v>
      </c>
      <c r="BA19" s="129">
        <v>0</v>
      </c>
      <c r="BB19" s="150">
        <v>0</v>
      </c>
      <c r="BC19" s="149">
        <f>BD19+BE19+BF19+BG19</f>
        <v>0</v>
      </c>
      <c r="BD19" s="129">
        <v>0</v>
      </c>
      <c r="BE19" s="129">
        <v>0</v>
      </c>
      <c r="BF19" s="129">
        <v>0</v>
      </c>
      <c r="BG19" s="150">
        <v>0</v>
      </c>
      <c r="BH19" s="149">
        <f>BI19+BJ19+BK19+BL19</f>
        <v>0</v>
      </c>
      <c r="BI19" s="129">
        <v>0</v>
      </c>
      <c r="BJ19" s="129">
        <v>0</v>
      </c>
      <c r="BK19" s="129">
        <v>0</v>
      </c>
      <c r="BL19" s="150">
        <v>0</v>
      </c>
      <c r="BM19" s="149">
        <f>BN19+BO19+BP19+BQ19</f>
        <v>0</v>
      </c>
      <c r="BN19" s="129">
        <v>0</v>
      </c>
      <c r="BO19" s="129">
        <v>0</v>
      </c>
      <c r="BP19" s="129">
        <v>0</v>
      </c>
      <c r="BQ19" s="150">
        <v>0</v>
      </c>
      <c r="BR19" s="149">
        <f>BS19+BT19+BU19+BV19</f>
        <v>0</v>
      </c>
      <c r="BS19" s="129">
        <v>0</v>
      </c>
      <c r="BT19" s="129">
        <v>0</v>
      </c>
      <c r="BU19" s="129">
        <v>0</v>
      </c>
      <c r="BV19" s="151">
        <v>0</v>
      </c>
      <c r="BW19" s="133">
        <f>BX19+BY19+BZ19+CA19</f>
        <v>0</v>
      </c>
      <c r="BX19" s="126">
        <v>0</v>
      </c>
      <c r="BY19" s="126">
        <v>0</v>
      </c>
      <c r="BZ19" s="126">
        <v>0</v>
      </c>
      <c r="CA19" s="141">
        <v>0</v>
      </c>
      <c r="CB19" s="152">
        <f>CC19+CD19+CE19+CF19</f>
        <v>0</v>
      </c>
      <c r="CC19" s="126">
        <v>0</v>
      </c>
      <c r="CD19" s="126">
        <v>0</v>
      </c>
      <c r="CE19" s="126">
        <v>0</v>
      </c>
      <c r="CF19" s="141">
        <v>0</v>
      </c>
      <c r="CG19" s="149">
        <f>SUM(CH19:CK19)</f>
        <v>0</v>
      </c>
      <c r="CH19" s="129">
        <f t="shared" ref="CH19:CH44" si="1">AT19+BD19+BN19+BX19+AJ19</f>
        <v>0</v>
      </c>
      <c r="CI19" s="129">
        <f t="shared" ref="CI19:CI44" si="2">AU19+BE19+BO19+BY19+AK19</f>
        <v>0</v>
      </c>
      <c r="CJ19" s="129">
        <f t="shared" ref="CJ19:CJ43" si="3">SUBTOTAL(9,AL19,AV19,BF19,BP19,BZ19)</f>
        <v>0</v>
      </c>
      <c r="CK19" s="150">
        <f t="shared" ref="CK19:CK43" si="4">SUBTOTAL(9,AM19,AW19,BG19,BQ19,CA19)</f>
        <v>0</v>
      </c>
      <c r="CL19" s="149">
        <f t="shared" ref="CL19:CL43" si="5">SUM(CM19:CP19)</f>
        <v>0</v>
      </c>
      <c r="CM19" s="129">
        <f t="shared" ref="CM19:CM43" si="6">AY19+BI19+BS19+CC19+AO19</f>
        <v>0</v>
      </c>
      <c r="CN19" s="129">
        <f t="shared" ref="CN19:CN43" si="7">AZ19+BJ19+BT19+CD19+AP19</f>
        <v>0</v>
      </c>
      <c r="CO19" s="129">
        <f t="shared" ref="CO19:CO43" si="8">BA19+BK19+BU19+CE19+AQ19</f>
        <v>0</v>
      </c>
      <c r="CP19" s="151">
        <f t="shared" ref="CP19:CP43" si="9">BB19+BL19+BV19+CF19+AR19</f>
        <v>0</v>
      </c>
      <c r="CQ19" s="107" t="s">
        <v>81</v>
      </c>
    </row>
    <row r="20" spans="1:100" s="16" customFormat="1" ht="57" customHeight="1" x14ac:dyDescent="0.2">
      <c r="A20" s="84" t="s">
        <v>67</v>
      </c>
      <c r="B20" s="85" t="s">
        <v>85</v>
      </c>
      <c r="C20" s="83" t="s">
        <v>121</v>
      </c>
      <c r="D20" s="57" t="s">
        <v>81</v>
      </c>
      <c r="E20" s="57" t="s">
        <v>81</v>
      </c>
      <c r="F20" s="57" t="s">
        <v>81</v>
      </c>
      <c r="G20" s="57" t="s">
        <v>81</v>
      </c>
      <c r="H20" s="126">
        <v>0</v>
      </c>
      <c r="I20" s="126">
        <v>0</v>
      </c>
      <c r="J20" s="57" t="s">
        <v>81</v>
      </c>
      <c r="K20" s="126">
        <v>0</v>
      </c>
      <c r="L20" s="126">
        <v>0</v>
      </c>
      <c r="M20" s="57" t="s">
        <v>81</v>
      </c>
      <c r="N20" s="57" t="s">
        <v>81</v>
      </c>
      <c r="O20" s="126">
        <v>0</v>
      </c>
      <c r="P20" s="57" t="s">
        <v>81</v>
      </c>
      <c r="Q20" s="57" t="s">
        <v>81</v>
      </c>
      <c r="R20" s="57" t="s">
        <v>81</v>
      </c>
      <c r="S20" s="57" t="s">
        <v>81</v>
      </c>
      <c r="T20" s="126">
        <v>0</v>
      </c>
      <c r="U20" s="126">
        <v>0</v>
      </c>
      <c r="V20" s="129">
        <v>0</v>
      </c>
      <c r="W20" s="126">
        <v>0</v>
      </c>
      <c r="X20" s="141">
        <v>0</v>
      </c>
      <c r="Y20" s="149">
        <f t="shared" ref="Y20:Y21" si="10">Z20+AA20+AB20+AC20</f>
        <v>0</v>
      </c>
      <c r="Z20" s="129">
        <v>0</v>
      </c>
      <c r="AA20" s="129">
        <v>0</v>
      </c>
      <c r="AB20" s="129">
        <v>0</v>
      </c>
      <c r="AC20" s="150">
        <v>0</v>
      </c>
      <c r="AD20" s="149">
        <f t="shared" ref="AD20:AD21" si="11">AE20+AF20+AG20+AH20</f>
        <v>0</v>
      </c>
      <c r="AE20" s="129">
        <v>0</v>
      </c>
      <c r="AF20" s="129">
        <v>0</v>
      </c>
      <c r="AG20" s="129">
        <v>0</v>
      </c>
      <c r="AH20" s="150">
        <v>0</v>
      </c>
      <c r="AI20" s="149">
        <f t="shared" ref="AI20:AI44" si="12">AJ20+AK20+AL20+AM20</f>
        <v>0</v>
      </c>
      <c r="AJ20" s="129">
        <v>0</v>
      </c>
      <c r="AK20" s="129">
        <v>0</v>
      </c>
      <c r="AL20" s="129">
        <v>0</v>
      </c>
      <c r="AM20" s="150">
        <v>0</v>
      </c>
      <c r="AN20" s="149">
        <f t="shared" si="0"/>
        <v>0</v>
      </c>
      <c r="AO20" s="129">
        <v>0</v>
      </c>
      <c r="AP20" s="129">
        <v>0</v>
      </c>
      <c r="AQ20" s="129">
        <v>0</v>
      </c>
      <c r="AR20" s="150">
        <v>0</v>
      </c>
      <c r="AS20" s="149">
        <f t="shared" ref="AS20:AS44" si="13">AT20+AU20+AV20+AW20</f>
        <v>0</v>
      </c>
      <c r="AT20" s="129">
        <v>0</v>
      </c>
      <c r="AU20" s="129">
        <v>0</v>
      </c>
      <c r="AV20" s="129">
        <v>0</v>
      </c>
      <c r="AW20" s="150">
        <v>0</v>
      </c>
      <c r="AX20" s="149">
        <f t="shared" ref="AX20:AX44" si="14">AY20+AZ20+BA20+BB20</f>
        <v>0</v>
      </c>
      <c r="AY20" s="129">
        <v>0</v>
      </c>
      <c r="AZ20" s="129">
        <v>0</v>
      </c>
      <c r="BA20" s="129">
        <v>0</v>
      </c>
      <c r="BB20" s="150">
        <v>0</v>
      </c>
      <c r="BC20" s="149">
        <f t="shared" ref="BC20:BC43" si="15">BD20+BE20+BF20+BG20</f>
        <v>0</v>
      </c>
      <c r="BD20" s="129">
        <v>0</v>
      </c>
      <c r="BE20" s="129">
        <v>0</v>
      </c>
      <c r="BF20" s="129">
        <v>0</v>
      </c>
      <c r="BG20" s="150">
        <v>0</v>
      </c>
      <c r="BH20" s="149">
        <f t="shared" ref="BH20:BH43" si="16">BI20+BJ20+BK20+BL20</f>
        <v>0</v>
      </c>
      <c r="BI20" s="129">
        <v>0</v>
      </c>
      <c r="BJ20" s="129">
        <v>0</v>
      </c>
      <c r="BK20" s="129">
        <v>0</v>
      </c>
      <c r="BL20" s="150">
        <v>0</v>
      </c>
      <c r="BM20" s="149">
        <f t="shared" ref="BM20:BM27" si="17">BN20+BO20+BP20+BQ20</f>
        <v>0</v>
      </c>
      <c r="BN20" s="129">
        <v>0</v>
      </c>
      <c r="BO20" s="129">
        <v>0</v>
      </c>
      <c r="BP20" s="129">
        <v>0</v>
      </c>
      <c r="BQ20" s="150">
        <v>0</v>
      </c>
      <c r="BR20" s="149">
        <f t="shared" ref="BR20:BR27" si="18">BS20+BT20+BU20+BV20</f>
        <v>0</v>
      </c>
      <c r="BS20" s="129">
        <v>0</v>
      </c>
      <c r="BT20" s="129">
        <v>0</v>
      </c>
      <c r="BU20" s="129">
        <v>0</v>
      </c>
      <c r="BV20" s="151">
        <v>0</v>
      </c>
      <c r="BW20" s="133">
        <f t="shared" ref="BW20:BW27" si="19">BX20+BY20+BZ20+CA20</f>
        <v>0</v>
      </c>
      <c r="BX20" s="126">
        <v>0</v>
      </c>
      <c r="BY20" s="126">
        <v>0</v>
      </c>
      <c r="BZ20" s="126">
        <v>0</v>
      </c>
      <c r="CA20" s="141">
        <v>0</v>
      </c>
      <c r="CB20" s="152">
        <f t="shared" ref="CB20:CB27" si="20">CC20+CD20+CE20+CF20</f>
        <v>0</v>
      </c>
      <c r="CC20" s="126">
        <v>0</v>
      </c>
      <c r="CD20" s="126">
        <v>0</v>
      </c>
      <c r="CE20" s="126">
        <v>0</v>
      </c>
      <c r="CF20" s="141">
        <v>0</v>
      </c>
      <c r="CG20" s="149">
        <f t="shared" ref="CG20:CG43" si="21">SUM(CH20:CK20)</f>
        <v>0</v>
      </c>
      <c r="CH20" s="129">
        <f t="shared" si="1"/>
        <v>0</v>
      </c>
      <c r="CI20" s="129">
        <f t="shared" si="2"/>
        <v>0</v>
      </c>
      <c r="CJ20" s="129">
        <f t="shared" si="3"/>
        <v>0</v>
      </c>
      <c r="CK20" s="150">
        <f t="shared" si="4"/>
        <v>0</v>
      </c>
      <c r="CL20" s="149">
        <f t="shared" si="5"/>
        <v>0</v>
      </c>
      <c r="CM20" s="129">
        <f t="shared" si="6"/>
        <v>0</v>
      </c>
      <c r="CN20" s="129">
        <f t="shared" si="7"/>
        <v>0</v>
      </c>
      <c r="CO20" s="129">
        <f t="shared" si="8"/>
        <v>0</v>
      </c>
      <c r="CP20" s="151">
        <f t="shared" si="9"/>
        <v>0</v>
      </c>
      <c r="CQ20" s="107" t="s">
        <v>81</v>
      </c>
    </row>
    <row r="21" spans="1:100" s="16" customFormat="1" ht="63" customHeight="1" x14ac:dyDescent="0.2">
      <c r="A21" s="84" t="s">
        <v>69</v>
      </c>
      <c r="B21" s="85" t="s">
        <v>86</v>
      </c>
      <c r="C21" s="83" t="s">
        <v>121</v>
      </c>
      <c r="D21" s="57" t="s">
        <v>81</v>
      </c>
      <c r="E21" s="57" t="s">
        <v>81</v>
      </c>
      <c r="F21" s="57" t="s">
        <v>81</v>
      </c>
      <c r="G21" s="57" t="s">
        <v>81</v>
      </c>
      <c r="H21" s="126">
        <f>H22+H37+H28+H44+H45</f>
        <v>248.75126533373543</v>
      </c>
      <c r="I21" s="126">
        <f>I22+I37+I28+I44+I45</f>
        <v>248.75126533373543</v>
      </c>
      <c r="J21" s="57" t="str">
        <f>J37</f>
        <v>нд</v>
      </c>
      <c r="K21" s="126">
        <f>K22+K37+K28+K44+K45</f>
        <v>333.36709778156262</v>
      </c>
      <c r="L21" s="126">
        <f>L22+L37+L28+L44+L45</f>
        <v>333.36709778156262</v>
      </c>
      <c r="M21" s="57" t="str">
        <f>M37</f>
        <v>нд</v>
      </c>
      <c r="N21" s="57" t="s">
        <v>81</v>
      </c>
      <c r="O21" s="126">
        <f>O22+O37+O28+O44+O45</f>
        <v>8.8341051999999998</v>
      </c>
      <c r="P21" s="57" t="s">
        <v>81</v>
      </c>
      <c r="Q21" s="57" t="s">
        <v>81</v>
      </c>
      <c r="R21" s="57" t="s">
        <v>81</v>
      </c>
      <c r="S21" s="57" t="s">
        <v>81</v>
      </c>
      <c r="T21" s="126">
        <f>T22+T37+T28+T44+T45</f>
        <v>248.75126405373544</v>
      </c>
      <c r="U21" s="126">
        <f>U22+U37+U28+U44+U45</f>
        <v>333.36709778156262</v>
      </c>
      <c r="V21" s="129">
        <f>V22+V37+V28+V44+V45</f>
        <v>239.91715885373543</v>
      </c>
      <c r="W21" s="126">
        <f>W22+W37+W28+W44+W45</f>
        <v>212.72557344146094</v>
      </c>
      <c r="X21" s="141">
        <f>X22+X37+X28+X44+X45</f>
        <v>307.82804720156264</v>
      </c>
      <c r="Y21" s="149">
        <f t="shared" si="10"/>
        <v>27.191585412274517</v>
      </c>
      <c r="Z21" s="129">
        <f>Z22+Z37+Z28+Z44+Z45</f>
        <v>0</v>
      </c>
      <c r="AA21" s="129">
        <f>AA22+AA37+AA28+AA44+AA45</f>
        <v>0</v>
      </c>
      <c r="AB21" s="129">
        <f>AB22+AB37+AB28+AB44+AB45</f>
        <v>0.56599999999999995</v>
      </c>
      <c r="AC21" s="150">
        <f>AC22+AC37+AC28+AC44+AC45</f>
        <v>26.625585412274518</v>
      </c>
      <c r="AD21" s="149">
        <f t="shared" si="11"/>
        <v>16.714617100000002</v>
      </c>
      <c r="AE21" s="129">
        <f>AE22+AE37+AE28+AE44+AE45</f>
        <v>0</v>
      </c>
      <c r="AF21" s="129">
        <f>AF22+AF37+AF28+AF44+AF45</f>
        <v>0</v>
      </c>
      <c r="AG21" s="129">
        <f>AG22+AG37+AG28+AG44+AG45</f>
        <v>9.5609937000000009</v>
      </c>
      <c r="AH21" s="150">
        <f>AH22+AH37+AH28+AH44+AH45</f>
        <v>7.1536233999999999</v>
      </c>
      <c r="AI21" s="149">
        <f t="shared" si="12"/>
        <v>90.734865521307938</v>
      </c>
      <c r="AJ21" s="129">
        <f>AJ22+AJ37+AJ28+AJ44+AJ45</f>
        <v>0</v>
      </c>
      <c r="AK21" s="129">
        <f>AK22+AK37+AK28+AK44+AK45</f>
        <v>0</v>
      </c>
      <c r="AL21" s="129">
        <f>AL22+AL37+AL28+AL44+AL45</f>
        <v>67.130705226938829</v>
      </c>
      <c r="AM21" s="150">
        <f>AM22+AM37+AM28+AM44+AM45</f>
        <v>23.604160294369109</v>
      </c>
      <c r="AN21" s="149">
        <f t="shared" si="0"/>
        <v>109.08663435840506</v>
      </c>
      <c r="AO21" s="129">
        <f>AO22+AO37+AO28+AO44+AO45</f>
        <v>0</v>
      </c>
      <c r="AP21" s="129">
        <f>AP22+AP37+AP28+AP44+AP45</f>
        <v>0</v>
      </c>
      <c r="AQ21" s="129">
        <f>AQ22+AQ37+AQ28+AQ44+AQ45</f>
        <v>66.958403064412607</v>
      </c>
      <c r="AR21" s="150">
        <f>AR22+AR37+AR28+AR44+AR45</f>
        <v>42.128231293992457</v>
      </c>
      <c r="AS21" s="149">
        <f t="shared" si="13"/>
        <v>53.73948441953037</v>
      </c>
      <c r="AT21" s="129">
        <f>AT22+AT37+AT28+AT44+AT45</f>
        <v>0</v>
      </c>
      <c r="AU21" s="129">
        <f>AU22+AU37+AU28+AU44+AU45</f>
        <v>0</v>
      </c>
      <c r="AV21" s="129">
        <f>AV22+AV37+AV28+AV44+AV45</f>
        <v>45.33435123294197</v>
      </c>
      <c r="AW21" s="150">
        <f>AW22+AW37+AW28+AW44+AW45</f>
        <v>8.4051331865884009</v>
      </c>
      <c r="AX21" s="149">
        <f t="shared" si="14"/>
        <v>65.574110555330591</v>
      </c>
      <c r="AY21" s="129">
        <f>AY22+AY37+AY28+AY44+AY45</f>
        <v>0</v>
      </c>
      <c r="AZ21" s="129">
        <f>AZ22+AZ37+AZ28+AZ44+AZ45</f>
        <v>0</v>
      </c>
      <c r="BA21" s="129">
        <f>BA22+BA37+BA28+BA44+BA45</f>
        <v>54.645092129442162</v>
      </c>
      <c r="BB21" s="150">
        <f>BB22+BB37+BB28+BB44+BB45</f>
        <v>10.929018425888433</v>
      </c>
      <c r="BC21" s="149">
        <f t="shared" si="15"/>
        <v>68.251223500622615</v>
      </c>
      <c r="BD21" s="129">
        <f>BD22+BD37+BD28+BD44+BD45</f>
        <v>0</v>
      </c>
      <c r="BE21" s="129">
        <f>BE22+BE37+BE28+BE44+BE45</f>
        <v>0</v>
      </c>
      <c r="BF21" s="129">
        <f>BF22+BF37+BF28+BF44+BF45</f>
        <v>57.298311543929472</v>
      </c>
      <c r="BG21" s="150">
        <f>BG22+BG37+BG28+BG44+BG45</f>
        <v>10.952911956693141</v>
      </c>
      <c r="BH21" s="149">
        <f t="shared" si="16"/>
        <v>67.815601778279671</v>
      </c>
      <c r="BI21" s="129">
        <f>BI22+BI37+BI28+BI44+BI45</f>
        <v>0</v>
      </c>
      <c r="BJ21" s="129">
        <f>BJ22+BJ37+BJ28+BJ44+BJ45</f>
        <v>0</v>
      </c>
      <c r="BK21" s="129">
        <f>BK22+BK37+BK28+BK44+BK45</f>
        <v>57.008677276140595</v>
      </c>
      <c r="BL21" s="150">
        <f>BL22+BL37+BL28+BL44+BL45</f>
        <v>10.80692450213907</v>
      </c>
      <c r="BM21" s="149">
        <f t="shared" si="17"/>
        <v>0</v>
      </c>
      <c r="BN21" s="129">
        <f>BN22+BN37+BN28+BN44+BN45</f>
        <v>0</v>
      </c>
      <c r="BO21" s="129">
        <f>BO22+BO37+BO28+BO44+BO45</f>
        <v>0</v>
      </c>
      <c r="BP21" s="129">
        <f>BP22+BP37+BP28+BP44+BP45</f>
        <v>0</v>
      </c>
      <c r="BQ21" s="150">
        <f>BQ22+BQ37+BQ28+BQ44+BQ45</f>
        <v>0</v>
      </c>
      <c r="BR21" s="149">
        <f t="shared" si="18"/>
        <v>65.3517005095473</v>
      </c>
      <c r="BS21" s="129">
        <f>BS22+BS37+BS28+BS44+BS45</f>
        <v>0</v>
      </c>
      <c r="BT21" s="129">
        <f>BT22+BT37+BT28+BT44+BT45</f>
        <v>0</v>
      </c>
      <c r="BU21" s="129">
        <f>BU22+BU37+BU28+BU44+BU45</f>
        <v>54.459750424622747</v>
      </c>
      <c r="BV21" s="151">
        <f>BV22+BV37+BV28+BV44+BV45</f>
        <v>10.891950084924545</v>
      </c>
      <c r="BW21" s="133">
        <f t="shared" si="19"/>
        <v>0</v>
      </c>
      <c r="BX21" s="126">
        <f>BX22+BX37+BX28+BX44+BX45</f>
        <v>0</v>
      </c>
      <c r="BY21" s="126">
        <f>BY22+BY37+BY28+BY44+BY45</f>
        <v>0</v>
      </c>
      <c r="BZ21" s="126">
        <f>BZ22+BZ37+BZ28+BZ44+BZ45</f>
        <v>0</v>
      </c>
      <c r="CA21" s="141">
        <f>CA22+CA37+CA28+CA44+CA45</f>
        <v>0</v>
      </c>
      <c r="CB21" s="152">
        <f t="shared" si="20"/>
        <v>0</v>
      </c>
      <c r="CC21" s="126">
        <f>CC22+CC37+CC28+CC44+CC45</f>
        <v>0</v>
      </c>
      <c r="CD21" s="126">
        <f>CD22+CD37+CD28+CD44+CD45</f>
        <v>0</v>
      </c>
      <c r="CE21" s="126">
        <f>CE22+CE37+CE28+CE44+CE45</f>
        <v>0</v>
      </c>
      <c r="CF21" s="141">
        <f>CF22+CF37+CF28+CF44+CF45</f>
        <v>0</v>
      </c>
      <c r="CG21" s="149">
        <f>SUM(CH21:CK21)</f>
        <v>212.72557344146094</v>
      </c>
      <c r="CH21" s="129">
        <f t="shared" si="1"/>
        <v>0</v>
      </c>
      <c r="CI21" s="129">
        <f t="shared" si="2"/>
        <v>0</v>
      </c>
      <c r="CJ21" s="129">
        <f t="shared" si="3"/>
        <v>169.76336800381029</v>
      </c>
      <c r="CK21" s="150">
        <f t="shared" si="4"/>
        <v>42.962205437650653</v>
      </c>
      <c r="CL21" s="149">
        <f t="shared" si="5"/>
        <v>307.82804720156264</v>
      </c>
      <c r="CM21" s="129">
        <f t="shared" si="6"/>
        <v>0</v>
      </c>
      <c r="CN21" s="129">
        <f t="shared" si="7"/>
        <v>0</v>
      </c>
      <c r="CO21" s="129">
        <f t="shared" si="8"/>
        <v>233.0719228946181</v>
      </c>
      <c r="CP21" s="151">
        <f t="shared" si="9"/>
        <v>74.756124306944514</v>
      </c>
      <c r="CQ21" s="107" t="s">
        <v>81</v>
      </c>
    </row>
    <row r="22" spans="1:100" s="16" customFormat="1" ht="33.75" customHeight="1" x14ac:dyDescent="0.2">
      <c r="A22" s="84" t="s">
        <v>71</v>
      </c>
      <c r="B22" s="85" t="s">
        <v>66</v>
      </c>
      <c r="C22" s="83" t="s">
        <v>121</v>
      </c>
      <c r="D22" s="57" t="s">
        <v>81</v>
      </c>
      <c r="E22" s="57" t="s">
        <v>81</v>
      </c>
      <c r="F22" s="57" t="s">
        <v>81</v>
      </c>
      <c r="G22" s="57" t="s">
        <v>81</v>
      </c>
      <c r="H22" s="126">
        <f>H23+H26+H27</f>
        <v>0</v>
      </c>
      <c r="I22" s="126">
        <f>I23+I26+I27</f>
        <v>0</v>
      </c>
      <c r="J22" s="57" t="s">
        <v>81</v>
      </c>
      <c r="K22" s="126">
        <f>K23+K26+K27</f>
        <v>0</v>
      </c>
      <c r="L22" s="126">
        <f>L23+L26+L27</f>
        <v>0</v>
      </c>
      <c r="M22" s="57" t="s">
        <v>81</v>
      </c>
      <c r="N22" s="57" t="s">
        <v>81</v>
      </c>
      <c r="O22" s="126">
        <f>O23+O26+O27</f>
        <v>0</v>
      </c>
      <c r="P22" s="57" t="s">
        <v>81</v>
      </c>
      <c r="Q22" s="57" t="s">
        <v>81</v>
      </c>
      <c r="R22" s="57" t="s">
        <v>81</v>
      </c>
      <c r="S22" s="57" t="s">
        <v>81</v>
      </c>
      <c r="T22" s="126">
        <f>T23+T26+T27</f>
        <v>0</v>
      </c>
      <c r="U22" s="126">
        <f>U23+U26+U27</f>
        <v>0</v>
      </c>
      <c r="V22" s="129">
        <f>V23+V26+V27</f>
        <v>0</v>
      </c>
      <c r="W22" s="126">
        <f>W23+W26+W27</f>
        <v>0</v>
      </c>
      <c r="X22" s="141">
        <f>X23+X26+X27</f>
        <v>0</v>
      </c>
      <c r="Y22" s="149">
        <f>Z22+AA22+AB22+AC22</f>
        <v>0</v>
      </c>
      <c r="Z22" s="129">
        <f>Z23+Z26+Z27</f>
        <v>0</v>
      </c>
      <c r="AA22" s="129">
        <f>AA23+AA26+AA27</f>
        <v>0</v>
      </c>
      <c r="AB22" s="129">
        <f>AB23+AB26+AB27</f>
        <v>0</v>
      </c>
      <c r="AC22" s="150">
        <f>AC23+AC26+AC27</f>
        <v>0</v>
      </c>
      <c r="AD22" s="149">
        <f>AE22+AF22+AG22+AH22</f>
        <v>0</v>
      </c>
      <c r="AE22" s="129">
        <f>AE23+AE26+AE27</f>
        <v>0</v>
      </c>
      <c r="AF22" s="129">
        <f>AF23+AF26+AF27</f>
        <v>0</v>
      </c>
      <c r="AG22" s="129">
        <f>AG23+AG26+AG27</f>
        <v>0</v>
      </c>
      <c r="AH22" s="150">
        <f>AH23+AH26+AH27</f>
        <v>0</v>
      </c>
      <c r="AI22" s="149">
        <f t="shared" si="12"/>
        <v>0</v>
      </c>
      <c r="AJ22" s="129">
        <f>AJ23+AJ26+AJ27</f>
        <v>0</v>
      </c>
      <c r="AK22" s="129">
        <f>AK23+AK26+AK27</f>
        <v>0</v>
      </c>
      <c r="AL22" s="129">
        <f>AL23+AL26+AL27</f>
        <v>0</v>
      </c>
      <c r="AM22" s="150">
        <f>AM23+AM26+AM27</f>
        <v>0</v>
      </c>
      <c r="AN22" s="149">
        <f t="shared" si="0"/>
        <v>0</v>
      </c>
      <c r="AO22" s="129">
        <f>AO23+AO26+AO27</f>
        <v>0</v>
      </c>
      <c r="AP22" s="129">
        <f>AP23+AP26+AP27</f>
        <v>0</v>
      </c>
      <c r="AQ22" s="129">
        <f>AQ23+AQ26+AQ27</f>
        <v>0</v>
      </c>
      <c r="AR22" s="150">
        <f>AR23+AR26+AR27</f>
        <v>0</v>
      </c>
      <c r="AS22" s="149">
        <f t="shared" si="13"/>
        <v>0</v>
      </c>
      <c r="AT22" s="129">
        <f>AT23+AT26+AT27</f>
        <v>0</v>
      </c>
      <c r="AU22" s="129">
        <f>AU23+AU26+AU27</f>
        <v>0</v>
      </c>
      <c r="AV22" s="129">
        <f>AV23+AV26+AV27</f>
        <v>0</v>
      </c>
      <c r="AW22" s="150">
        <f>AW23+AW26+AW27</f>
        <v>0</v>
      </c>
      <c r="AX22" s="149">
        <f t="shared" si="14"/>
        <v>0</v>
      </c>
      <c r="AY22" s="129">
        <f>AY23+AY26+AY27</f>
        <v>0</v>
      </c>
      <c r="AZ22" s="129">
        <f>AZ23+AZ26+AZ27</f>
        <v>0</v>
      </c>
      <c r="BA22" s="129">
        <f>BA23+BA26+BA27</f>
        <v>0</v>
      </c>
      <c r="BB22" s="150">
        <f>BB23+BB26+BB27</f>
        <v>0</v>
      </c>
      <c r="BC22" s="149">
        <f t="shared" si="15"/>
        <v>0</v>
      </c>
      <c r="BD22" s="129">
        <f>BD23+BD26+BD27</f>
        <v>0</v>
      </c>
      <c r="BE22" s="129">
        <f>BE23+BE26+BE27</f>
        <v>0</v>
      </c>
      <c r="BF22" s="129">
        <f>BF23+BF26+BF27</f>
        <v>0</v>
      </c>
      <c r="BG22" s="150">
        <f>BG23+BG26+BG27</f>
        <v>0</v>
      </c>
      <c r="BH22" s="149">
        <f t="shared" si="16"/>
        <v>0</v>
      </c>
      <c r="BI22" s="129">
        <f>BI23+BI26+BI27</f>
        <v>0</v>
      </c>
      <c r="BJ22" s="129">
        <f>BJ23+BJ26+BJ27</f>
        <v>0</v>
      </c>
      <c r="BK22" s="129">
        <f>BK23+BK26+BK27</f>
        <v>0</v>
      </c>
      <c r="BL22" s="150">
        <f>BL23+BL26+BL27</f>
        <v>0</v>
      </c>
      <c r="BM22" s="149">
        <f t="shared" si="17"/>
        <v>0</v>
      </c>
      <c r="BN22" s="129">
        <f>BN23+BN26+BN27</f>
        <v>0</v>
      </c>
      <c r="BO22" s="129">
        <f>BO23+BO26+BO27</f>
        <v>0</v>
      </c>
      <c r="BP22" s="129">
        <f>BP23+BP26+BP27</f>
        <v>0</v>
      </c>
      <c r="BQ22" s="150">
        <f>BQ23+BQ26+BQ27</f>
        <v>0</v>
      </c>
      <c r="BR22" s="149">
        <f t="shared" si="18"/>
        <v>0</v>
      </c>
      <c r="BS22" s="129">
        <f>BS23+BS26+BS27</f>
        <v>0</v>
      </c>
      <c r="BT22" s="129">
        <f>BT23+BT26+BT27</f>
        <v>0</v>
      </c>
      <c r="BU22" s="129">
        <f>BU23+BU26+BU27</f>
        <v>0</v>
      </c>
      <c r="BV22" s="151">
        <f>BV23+BV26+BV27</f>
        <v>0</v>
      </c>
      <c r="BW22" s="133">
        <f t="shared" si="19"/>
        <v>0</v>
      </c>
      <c r="BX22" s="126">
        <f>BX23+BX26+BX27</f>
        <v>0</v>
      </c>
      <c r="BY22" s="126">
        <f>BY23+BY26+BY27</f>
        <v>0</v>
      </c>
      <c r="BZ22" s="126">
        <f>BZ23+BZ26+BZ27</f>
        <v>0</v>
      </c>
      <c r="CA22" s="141">
        <f>CA23+CA26+CA27</f>
        <v>0</v>
      </c>
      <c r="CB22" s="152">
        <f t="shared" si="20"/>
        <v>0</v>
      </c>
      <c r="CC22" s="126">
        <f>CC23+CC26+CC27</f>
        <v>0</v>
      </c>
      <c r="CD22" s="126">
        <f>CD23+CD26+CD27</f>
        <v>0</v>
      </c>
      <c r="CE22" s="126">
        <f>CE23+CE26+CE27</f>
        <v>0</v>
      </c>
      <c r="CF22" s="141">
        <f>CF23+CF26+CF27</f>
        <v>0</v>
      </c>
      <c r="CG22" s="149">
        <f t="shared" si="21"/>
        <v>0</v>
      </c>
      <c r="CH22" s="129">
        <f t="shared" si="1"/>
        <v>0</v>
      </c>
      <c r="CI22" s="129">
        <f t="shared" si="2"/>
        <v>0</v>
      </c>
      <c r="CJ22" s="129">
        <f t="shared" si="3"/>
        <v>0</v>
      </c>
      <c r="CK22" s="150">
        <f t="shared" si="4"/>
        <v>0</v>
      </c>
      <c r="CL22" s="149">
        <f t="shared" si="5"/>
        <v>0</v>
      </c>
      <c r="CM22" s="129">
        <f t="shared" si="6"/>
        <v>0</v>
      </c>
      <c r="CN22" s="129">
        <f t="shared" si="7"/>
        <v>0</v>
      </c>
      <c r="CO22" s="129">
        <f t="shared" si="8"/>
        <v>0</v>
      </c>
      <c r="CP22" s="151">
        <f t="shared" si="9"/>
        <v>0</v>
      </c>
      <c r="CQ22" s="107" t="s">
        <v>81</v>
      </c>
    </row>
    <row r="23" spans="1:100" s="16" customFormat="1" ht="33.75" customHeight="1" x14ac:dyDescent="0.2">
      <c r="A23" s="84" t="s">
        <v>89</v>
      </c>
      <c r="B23" s="85" t="s">
        <v>87</v>
      </c>
      <c r="C23" s="83" t="s">
        <v>121</v>
      </c>
      <c r="D23" s="57" t="s">
        <v>81</v>
      </c>
      <c r="E23" s="57" t="s">
        <v>81</v>
      </c>
      <c r="F23" s="57" t="s">
        <v>81</v>
      </c>
      <c r="G23" s="57" t="s">
        <v>81</v>
      </c>
      <c r="H23" s="126">
        <f>H24+H25</f>
        <v>0</v>
      </c>
      <c r="I23" s="126">
        <f>I24+I25</f>
        <v>0</v>
      </c>
      <c r="J23" s="57" t="s">
        <v>81</v>
      </c>
      <c r="K23" s="126">
        <f>K24+K25</f>
        <v>0</v>
      </c>
      <c r="L23" s="126">
        <f>L24+L25</f>
        <v>0</v>
      </c>
      <c r="M23" s="57" t="s">
        <v>81</v>
      </c>
      <c r="N23" s="57" t="s">
        <v>81</v>
      </c>
      <c r="O23" s="126">
        <f>O24+O25</f>
        <v>0</v>
      </c>
      <c r="P23" s="57" t="s">
        <v>81</v>
      </c>
      <c r="Q23" s="57" t="s">
        <v>81</v>
      </c>
      <c r="R23" s="57" t="s">
        <v>81</v>
      </c>
      <c r="S23" s="57" t="s">
        <v>81</v>
      </c>
      <c r="T23" s="126">
        <f>T24+T25</f>
        <v>0</v>
      </c>
      <c r="U23" s="126">
        <f>U24+U25</f>
        <v>0</v>
      </c>
      <c r="V23" s="129">
        <f>V24+V25</f>
        <v>0</v>
      </c>
      <c r="W23" s="126">
        <f>W24+W25</f>
        <v>0</v>
      </c>
      <c r="X23" s="141">
        <f>X24+X25</f>
        <v>0</v>
      </c>
      <c r="Y23" s="149">
        <f>Z23+AA23+AB23+AC23</f>
        <v>0</v>
      </c>
      <c r="Z23" s="129">
        <f>Z24+Z25</f>
        <v>0</v>
      </c>
      <c r="AA23" s="129">
        <f>AA24+AA25</f>
        <v>0</v>
      </c>
      <c r="AB23" s="129">
        <f>AB24+AB25</f>
        <v>0</v>
      </c>
      <c r="AC23" s="150">
        <f>AC24+AC25</f>
        <v>0</v>
      </c>
      <c r="AD23" s="149">
        <f>AE23+AF23+AG23+AH23</f>
        <v>0</v>
      </c>
      <c r="AE23" s="129">
        <f>AE24+AE25</f>
        <v>0</v>
      </c>
      <c r="AF23" s="129">
        <f>AF24+AF25</f>
        <v>0</v>
      </c>
      <c r="AG23" s="129">
        <f>AG24+AG25</f>
        <v>0</v>
      </c>
      <c r="AH23" s="150">
        <f>AH24+AH25</f>
        <v>0</v>
      </c>
      <c r="AI23" s="149">
        <f t="shared" si="12"/>
        <v>0</v>
      </c>
      <c r="AJ23" s="129">
        <f>AJ24+AJ25</f>
        <v>0</v>
      </c>
      <c r="AK23" s="129">
        <f>AK24+AK25</f>
        <v>0</v>
      </c>
      <c r="AL23" s="129">
        <f>AL24+AL25</f>
        <v>0</v>
      </c>
      <c r="AM23" s="150">
        <f>AM24+AM25</f>
        <v>0</v>
      </c>
      <c r="AN23" s="149">
        <f t="shared" si="0"/>
        <v>0</v>
      </c>
      <c r="AO23" s="129">
        <f>AO24+AO25</f>
        <v>0</v>
      </c>
      <c r="AP23" s="129">
        <f>AP24+AP25</f>
        <v>0</v>
      </c>
      <c r="AQ23" s="129">
        <f>AQ24+AQ25</f>
        <v>0</v>
      </c>
      <c r="AR23" s="150">
        <f>AR24+AR25</f>
        <v>0</v>
      </c>
      <c r="AS23" s="149">
        <f t="shared" si="13"/>
        <v>0</v>
      </c>
      <c r="AT23" s="129">
        <f>AT24+AT25</f>
        <v>0</v>
      </c>
      <c r="AU23" s="129">
        <f>AU24+AU25</f>
        <v>0</v>
      </c>
      <c r="AV23" s="129">
        <f>AV24+AV25</f>
        <v>0</v>
      </c>
      <c r="AW23" s="150">
        <f>AW24+AW25</f>
        <v>0</v>
      </c>
      <c r="AX23" s="149">
        <f t="shared" si="14"/>
        <v>0</v>
      </c>
      <c r="AY23" s="129">
        <f>AY24+AY25</f>
        <v>0</v>
      </c>
      <c r="AZ23" s="129">
        <f>AZ24+AZ25</f>
        <v>0</v>
      </c>
      <c r="BA23" s="129">
        <f>BA24+BA25</f>
        <v>0</v>
      </c>
      <c r="BB23" s="150">
        <f>BB24+BB25</f>
        <v>0</v>
      </c>
      <c r="BC23" s="149">
        <f t="shared" si="15"/>
        <v>0</v>
      </c>
      <c r="BD23" s="129">
        <f>BD24+BD25</f>
        <v>0</v>
      </c>
      <c r="BE23" s="129">
        <f>BE24+BE25</f>
        <v>0</v>
      </c>
      <c r="BF23" s="129">
        <f>BF24+BF25</f>
        <v>0</v>
      </c>
      <c r="BG23" s="150">
        <f>BG24+BG25</f>
        <v>0</v>
      </c>
      <c r="BH23" s="149">
        <f t="shared" si="16"/>
        <v>0</v>
      </c>
      <c r="BI23" s="129">
        <f>BI24+BI25</f>
        <v>0</v>
      </c>
      <c r="BJ23" s="129">
        <f>BJ24+BJ25</f>
        <v>0</v>
      </c>
      <c r="BK23" s="129">
        <f>BK24+BK25</f>
        <v>0</v>
      </c>
      <c r="BL23" s="150">
        <f>BL24+BL25</f>
        <v>0</v>
      </c>
      <c r="BM23" s="149">
        <f t="shared" si="17"/>
        <v>0</v>
      </c>
      <c r="BN23" s="129">
        <f>BN24+BN25</f>
        <v>0</v>
      </c>
      <c r="BO23" s="129">
        <f>BO24+BO25</f>
        <v>0</v>
      </c>
      <c r="BP23" s="129">
        <f>BP24+BP25</f>
        <v>0</v>
      </c>
      <c r="BQ23" s="150">
        <f>BQ24+BQ25</f>
        <v>0</v>
      </c>
      <c r="BR23" s="149">
        <f t="shared" si="18"/>
        <v>0</v>
      </c>
      <c r="BS23" s="129">
        <f>BS24+BS25</f>
        <v>0</v>
      </c>
      <c r="BT23" s="129">
        <f>BT24+BT25</f>
        <v>0</v>
      </c>
      <c r="BU23" s="129">
        <f>BU24+BU25</f>
        <v>0</v>
      </c>
      <c r="BV23" s="151">
        <f>BV24+BV25</f>
        <v>0</v>
      </c>
      <c r="BW23" s="133">
        <f t="shared" si="19"/>
        <v>0</v>
      </c>
      <c r="BX23" s="126">
        <f>BX24+BX25</f>
        <v>0</v>
      </c>
      <c r="BY23" s="126">
        <f>BY24+BY25</f>
        <v>0</v>
      </c>
      <c r="BZ23" s="126">
        <f>BZ24+BZ25</f>
        <v>0</v>
      </c>
      <c r="CA23" s="141">
        <f>CA24+CA25</f>
        <v>0</v>
      </c>
      <c r="CB23" s="152">
        <f t="shared" si="20"/>
        <v>0</v>
      </c>
      <c r="CC23" s="126">
        <f>CC24+CC25</f>
        <v>0</v>
      </c>
      <c r="CD23" s="126">
        <f>CD24+CD25</f>
        <v>0</v>
      </c>
      <c r="CE23" s="126">
        <f>CE24+CE25</f>
        <v>0</v>
      </c>
      <c r="CF23" s="141">
        <f>CF24+CF25</f>
        <v>0</v>
      </c>
      <c r="CG23" s="149">
        <f t="shared" si="21"/>
        <v>0</v>
      </c>
      <c r="CH23" s="129">
        <f t="shared" si="1"/>
        <v>0</v>
      </c>
      <c r="CI23" s="129">
        <f t="shared" si="2"/>
        <v>0</v>
      </c>
      <c r="CJ23" s="129">
        <f t="shared" si="3"/>
        <v>0</v>
      </c>
      <c r="CK23" s="150">
        <f t="shared" si="4"/>
        <v>0</v>
      </c>
      <c r="CL23" s="149">
        <f t="shared" si="5"/>
        <v>0</v>
      </c>
      <c r="CM23" s="129">
        <f t="shared" si="6"/>
        <v>0</v>
      </c>
      <c r="CN23" s="129">
        <f t="shared" si="7"/>
        <v>0</v>
      </c>
      <c r="CO23" s="129">
        <f t="shared" si="8"/>
        <v>0</v>
      </c>
      <c r="CP23" s="151">
        <f t="shared" si="9"/>
        <v>0</v>
      </c>
      <c r="CQ23" s="107" t="s">
        <v>81</v>
      </c>
    </row>
    <row r="24" spans="1:100" s="16" customFormat="1" ht="45.75" customHeight="1" x14ac:dyDescent="0.2">
      <c r="A24" s="84" t="s">
        <v>90</v>
      </c>
      <c r="B24" s="85" t="s">
        <v>88</v>
      </c>
      <c r="C24" s="83" t="s">
        <v>121</v>
      </c>
      <c r="D24" s="57" t="s">
        <v>81</v>
      </c>
      <c r="E24" s="57" t="s">
        <v>81</v>
      </c>
      <c r="F24" s="57" t="s">
        <v>81</v>
      </c>
      <c r="G24" s="57" t="s">
        <v>81</v>
      </c>
      <c r="H24" s="126">
        <v>0</v>
      </c>
      <c r="I24" s="126">
        <v>0</v>
      </c>
      <c r="J24" s="57" t="s">
        <v>81</v>
      </c>
      <c r="K24" s="126">
        <v>0</v>
      </c>
      <c r="L24" s="126">
        <v>0</v>
      </c>
      <c r="M24" s="57" t="s">
        <v>81</v>
      </c>
      <c r="N24" s="57" t="s">
        <v>81</v>
      </c>
      <c r="O24" s="126">
        <v>0</v>
      </c>
      <c r="P24" s="57" t="s">
        <v>81</v>
      </c>
      <c r="Q24" s="57" t="s">
        <v>81</v>
      </c>
      <c r="R24" s="57" t="s">
        <v>81</v>
      </c>
      <c r="S24" s="57" t="s">
        <v>81</v>
      </c>
      <c r="T24" s="126">
        <v>0</v>
      </c>
      <c r="U24" s="126">
        <v>0</v>
      </c>
      <c r="V24" s="129">
        <v>0</v>
      </c>
      <c r="W24" s="126">
        <v>0</v>
      </c>
      <c r="X24" s="141">
        <v>0</v>
      </c>
      <c r="Y24" s="149">
        <f t="shared" ref="Y24:Y27" si="22">Z24+AA24+AB24+AC24</f>
        <v>0</v>
      </c>
      <c r="Z24" s="129">
        <v>0</v>
      </c>
      <c r="AA24" s="129">
        <v>0</v>
      </c>
      <c r="AB24" s="129">
        <v>0</v>
      </c>
      <c r="AC24" s="150">
        <v>0</v>
      </c>
      <c r="AD24" s="149">
        <f t="shared" ref="AD24:AD27" si="23">AE24+AF24+AG24+AH24</f>
        <v>0</v>
      </c>
      <c r="AE24" s="129">
        <v>0</v>
      </c>
      <c r="AF24" s="129">
        <v>0</v>
      </c>
      <c r="AG24" s="129">
        <v>0</v>
      </c>
      <c r="AH24" s="150">
        <v>0</v>
      </c>
      <c r="AI24" s="149">
        <f t="shared" si="12"/>
        <v>0</v>
      </c>
      <c r="AJ24" s="129">
        <v>0</v>
      </c>
      <c r="AK24" s="129">
        <v>0</v>
      </c>
      <c r="AL24" s="129">
        <v>0</v>
      </c>
      <c r="AM24" s="150">
        <v>0</v>
      </c>
      <c r="AN24" s="149">
        <f t="shared" si="0"/>
        <v>0</v>
      </c>
      <c r="AO24" s="129">
        <v>0</v>
      </c>
      <c r="AP24" s="129">
        <v>0</v>
      </c>
      <c r="AQ24" s="129">
        <v>0</v>
      </c>
      <c r="AR24" s="150">
        <v>0</v>
      </c>
      <c r="AS24" s="149">
        <f t="shared" si="13"/>
        <v>0</v>
      </c>
      <c r="AT24" s="129">
        <v>0</v>
      </c>
      <c r="AU24" s="129">
        <v>0</v>
      </c>
      <c r="AV24" s="129">
        <v>0</v>
      </c>
      <c r="AW24" s="150">
        <v>0</v>
      </c>
      <c r="AX24" s="149">
        <f t="shared" si="14"/>
        <v>0</v>
      </c>
      <c r="AY24" s="129">
        <v>0</v>
      </c>
      <c r="AZ24" s="129">
        <v>0</v>
      </c>
      <c r="BA24" s="129">
        <v>0</v>
      </c>
      <c r="BB24" s="150">
        <v>0</v>
      </c>
      <c r="BC24" s="149">
        <f t="shared" si="15"/>
        <v>0</v>
      </c>
      <c r="BD24" s="129">
        <v>0</v>
      </c>
      <c r="BE24" s="129">
        <v>0</v>
      </c>
      <c r="BF24" s="129">
        <v>0</v>
      </c>
      <c r="BG24" s="150">
        <v>0</v>
      </c>
      <c r="BH24" s="149">
        <f t="shared" si="16"/>
        <v>0</v>
      </c>
      <c r="BI24" s="129">
        <v>0</v>
      </c>
      <c r="BJ24" s="129">
        <v>0</v>
      </c>
      <c r="BK24" s="129">
        <v>0</v>
      </c>
      <c r="BL24" s="150">
        <v>0</v>
      </c>
      <c r="BM24" s="149">
        <f t="shared" si="17"/>
        <v>0</v>
      </c>
      <c r="BN24" s="129">
        <v>0</v>
      </c>
      <c r="BO24" s="129">
        <v>0</v>
      </c>
      <c r="BP24" s="129">
        <v>0</v>
      </c>
      <c r="BQ24" s="150">
        <v>0</v>
      </c>
      <c r="BR24" s="149">
        <f t="shared" si="18"/>
        <v>0</v>
      </c>
      <c r="BS24" s="129">
        <v>0</v>
      </c>
      <c r="BT24" s="129">
        <v>0</v>
      </c>
      <c r="BU24" s="129">
        <v>0</v>
      </c>
      <c r="BV24" s="151">
        <v>0</v>
      </c>
      <c r="BW24" s="133">
        <f t="shared" si="19"/>
        <v>0</v>
      </c>
      <c r="BX24" s="126">
        <v>0</v>
      </c>
      <c r="BY24" s="126">
        <v>0</v>
      </c>
      <c r="BZ24" s="126">
        <v>0</v>
      </c>
      <c r="CA24" s="141">
        <v>0</v>
      </c>
      <c r="CB24" s="152">
        <f t="shared" si="20"/>
        <v>0</v>
      </c>
      <c r="CC24" s="126">
        <v>0</v>
      </c>
      <c r="CD24" s="126">
        <v>0</v>
      </c>
      <c r="CE24" s="126">
        <v>0</v>
      </c>
      <c r="CF24" s="141">
        <v>0</v>
      </c>
      <c r="CG24" s="149">
        <f t="shared" si="21"/>
        <v>0</v>
      </c>
      <c r="CH24" s="129">
        <f t="shared" si="1"/>
        <v>0</v>
      </c>
      <c r="CI24" s="129">
        <f t="shared" si="2"/>
        <v>0</v>
      </c>
      <c r="CJ24" s="129">
        <f t="shared" si="3"/>
        <v>0</v>
      </c>
      <c r="CK24" s="150">
        <f t="shared" si="4"/>
        <v>0</v>
      </c>
      <c r="CL24" s="149">
        <f t="shared" si="5"/>
        <v>0</v>
      </c>
      <c r="CM24" s="129">
        <f t="shared" si="6"/>
        <v>0</v>
      </c>
      <c r="CN24" s="129">
        <f t="shared" si="7"/>
        <v>0</v>
      </c>
      <c r="CO24" s="129">
        <f t="shared" si="8"/>
        <v>0</v>
      </c>
      <c r="CP24" s="151">
        <f t="shared" si="9"/>
        <v>0</v>
      </c>
      <c r="CQ24" s="107" t="s">
        <v>81</v>
      </c>
    </row>
    <row r="25" spans="1:100" s="16" customFormat="1" ht="49.5" customHeight="1" x14ac:dyDescent="0.2">
      <c r="A25" s="84" t="s">
        <v>91</v>
      </c>
      <c r="B25" s="85" t="s">
        <v>82</v>
      </c>
      <c r="C25" s="83" t="s">
        <v>121</v>
      </c>
      <c r="D25" s="57" t="s">
        <v>81</v>
      </c>
      <c r="E25" s="57" t="s">
        <v>81</v>
      </c>
      <c r="F25" s="57" t="s">
        <v>81</v>
      </c>
      <c r="G25" s="57" t="s">
        <v>81</v>
      </c>
      <c r="H25" s="126">
        <v>0</v>
      </c>
      <c r="I25" s="126">
        <v>0</v>
      </c>
      <c r="J25" s="57" t="s">
        <v>81</v>
      </c>
      <c r="K25" s="126">
        <v>0</v>
      </c>
      <c r="L25" s="126">
        <v>0</v>
      </c>
      <c r="M25" s="57" t="s">
        <v>81</v>
      </c>
      <c r="N25" s="57" t="s">
        <v>81</v>
      </c>
      <c r="O25" s="126">
        <v>0</v>
      </c>
      <c r="P25" s="57" t="s">
        <v>81</v>
      </c>
      <c r="Q25" s="57" t="s">
        <v>81</v>
      </c>
      <c r="R25" s="57" t="s">
        <v>81</v>
      </c>
      <c r="S25" s="57" t="s">
        <v>81</v>
      </c>
      <c r="T25" s="126">
        <v>0</v>
      </c>
      <c r="U25" s="126">
        <v>0</v>
      </c>
      <c r="V25" s="129">
        <v>0</v>
      </c>
      <c r="W25" s="126">
        <v>0</v>
      </c>
      <c r="X25" s="141">
        <v>0</v>
      </c>
      <c r="Y25" s="149">
        <f t="shared" si="22"/>
        <v>0</v>
      </c>
      <c r="Z25" s="129">
        <v>0</v>
      </c>
      <c r="AA25" s="129">
        <v>0</v>
      </c>
      <c r="AB25" s="129">
        <v>0</v>
      </c>
      <c r="AC25" s="150">
        <v>0</v>
      </c>
      <c r="AD25" s="149">
        <f t="shared" si="23"/>
        <v>0</v>
      </c>
      <c r="AE25" s="129">
        <v>0</v>
      </c>
      <c r="AF25" s="129">
        <v>0</v>
      </c>
      <c r="AG25" s="129">
        <v>0</v>
      </c>
      <c r="AH25" s="150">
        <v>0</v>
      </c>
      <c r="AI25" s="149">
        <f t="shared" si="12"/>
        <v>0</v>
      </c>
      <c r="AJ25" s="129">
        <v>0</v>
      </c>
      <c r="AK25" s="129">
        <v>0</v>
      </c>
      <c r="AL25" s="129">
        <v>0</v>
      </c>
      <c r="AM25" s="150">
        <v>0</v>
      </c>
      <c r="AN25" s="149">
        <f t="shared" si="0"/>
        <v>0</v>
      </c>
      <c r="AO25" s="129">
        <v>0</v>
      </c>
      <c r="AP25" s="129">
        <v>0</v>
      </c>
      <c r="AQ25" s="129">
        <v>0</v>
      </c>
      <c r="AR25" s="150">
        <v>0</v>
      </c>
      <c r="AS25" s="149">
        <f t="shared" si="13"/>
        <v>0</v>
      </c>
      <c r="AT25" s="129">
        <v>0</v>
      </c>
      <c r="AU25" s="129">
        <v>0</v>
      </c>
      <c r="AV25" s="129">
        <v>0</v>
      </c>
      <c r="AW25" s="150">
        <v>0</v>
      </c>
      <c r="AX25" s="149">
        <f t="shared" si="14"/>
        <v>0</v>
      </c>
      <c r="AY25" s="129">
        <v>0</v>
      </c>
      <c r="AZ25" s="129">
        <v>0</v>
      </c>
      <c r="BA25" s="129">
        <v>0</v>
      </c>
      <c r="BB25" s="150">
        <v>0</v>
      </c>
      <c r="BC25" s="149">
        <f t="shared" si="15"/>
        <v>0</v>
      </c>
      <c r="BD25" s="129">
        <v>0</v>
      </c>
      <c r="BE25" s="129">
        <v>0</v>
      </c>
      <c r="BF25" s="129">
        <v>0</v>
      </c>
      <c r="BG25" s="150">
        <v>0</v>
      </c>
      <c r="BH25" s="149">
        <f t="shared" si="16"/>
        <v>0</v>
      </c>
      <c r="BI25" s="129">
        <v>0</v>
      </c>
      <c r="BJ25" s="129">
        <v>0</v>
      </c>
      <c r="BK25" s="129">
        <v>0</v>
      </c>
      <c r="BL25" s="150">
        <v>0</v>
      </c>
      <c r="BM25" s="149">
        <f t="shared" si="17"/>
        <v>0</v>
      </c>
      <c r="BN25" s="129">
        <v>0</v>
      </c>
      <c r="BO25" s="129">
        <v>0</v>
      </c>
      <c r="BP25" s="129">
        <v>0</v>
      </c>
      <c r="BQ25" s="150">
        <v>0</v>
      </c>
      <c r="BR25" s="149">
        <f t="shared" si="18"/>
        <v>0</v>
      </c>
      <c r="BS25" s="129">
        <v>0</v>
      </c>
      <c r="BT25" s="129">
        <v>0</v>
      </c>
      <c r="BU25" s="129">
        <v>0</v>
      </c>
      <c r="BV25" s="151">
        <v>0</v>
      </c>
      <c r="BW25" s="133">
        <f t="shared" si="19"/>
        <v>0</v>
      </c>
      <c r="BX25" s="126">
        <v>0</v>
      </c>
      <c r="BY25" s="126">
        <v>0</v>
      </c>
      <c r="BZ25" s="126">
        <v>0</v>
      </c>
      <c r="CA25" s="141">
        <v>0</v>
      </c>
      <c r="CB25" s="152">
        <f t="shared" si="20"/>
        <v>0</v>
      </c>
      <c r="CC25" s="126">
        <v>0</v>
      </c>
      <c r="CD25" s="126">
        <v>0</v>
      </c>
      <c r="CE25" s="126">
        <v>0</v>
      </c>
      <c r="CF25" s="141">
        <v>0</v>
      </c>
      <c r="CG25" s="149">
        <f t="shared" si="21"/>
        <v>0</v>
      </c>
      <c r="CH25" s="129">
        <f t="shared" si="1"/>
        <v>0</v>
      </c>
      <c r="CI25" s="129">
        <f t="shared" si="2"/>
        <v>0</v>
      </c>
      <c r="CJ25" s="129">
        <f t="shared" si="3"/>
        <v>0</v>
      </c>
      <c r="CK25" s="150">
        <f t="shared" si="4"/>
        <v>0</v>
      </c>
      <c r="CL25" s="149">
        <f t="shared" si="5"/>
        <v>0</v>
      </c>
      <c r="CM25" s="129">
        <f t="shared" si="6"/>
        <v>0</v>
      </c>
      <c r="CN25" s="129">
        <f t="shared" si="7"/>
        <v>0</v>
      </c>
      <c r="CO25" s="129">
        <f t="shared" si="8"/>
        <v>0</v>
      </c>
      <c r="CP25" s="151">
        <f t="shared" si="9"/>
        <v>0</v>
      </c>
      <c r="CQ25" s="107" t="s">
        <v>81</v>
      </c>
    </row>
    <row r="26" spans="1:100" s="16" customFormat="1" ht="46.5" customHeight="1" x14ac:dyDescent="0.2">
      <c r="A26" s="84" t="s">
        <v>93</v>
      </c>
      <c r="B26" s="85" t="s">
        <v>92</v>
      </c>
      <c r="C26" s="83" t="s">
        <v>121</v>
      </c>
      <c r="D26" s="57" t="s">
        <v>81</v>
      </c>
      <c r="E26" s="57" t="s">
        <v>81</v>
      </c>
      <c r="F26" s="57" t="s">
        <v>81</v>
      </c>
      <c r="G26" s="57" t="s">
        <v>81</v>
      </c>
      <c r="H26" s="126">
        <v>0</v>
      </c>
      <c r="I26" s="126">
        <v>0</v>
      </c>
      <c r="J26" s="57" t="s">
        <v>81</v>
      </c>
      <c r="K26" s="126">
        <v>0</v>
      </c>
      <c r="L26" s="126">
        <v>0</v>
      </c>
      <c r="M26" s="57" t="s">
        <v>81</v>
      </c>
      <c r="N26" s="57" t="s">
        <v>81</v>
      </c>
      <c r="O26" s="126">
        <v>0</v>
      </c>
      <c r="P26" s="57" t="s">
        <v>81</v>
      </c>
      <c r="Q26" s="57" t="s">
        <v>81</v>
      </c>
      <c r="R26" s="57" t="s">
        <v>81</v>
      </c>
      <c r="S26" s="57" t="s">
        <v>81</v>
      </c>
      <c r="T26" s="126">
        <v>0</v>
      </c>
      <c r="U26" s="126">
        <v>0</v>
      </c>
      <c r="V26" s="129">
        <v>0</v>
      </c>
      <c r="W26" s="126">
        <v>0</v>
      </c>
      <c r="X26" s="141">
        <v>0</v>
      </c>
      <c r="Y26" s="149">
        <f t="shared" si="22"/>
        <v>0</v>
      </c>
      <c r="Z26" s="129">
        <v>0</v>
      </c>
      <c r="AA26" s="129">
        <v>0</v>
      </c>
      <c r="AB26" s="129">
        <v>0</v>
      </c>
      <c r="AC26" s="150">
        <v>0</v>
      </c>
      <c r="AD26" s="149">
        <f t="shared" si="23"/>
        <v>0</v>
      </c>
      <c r="AE26" s="129">
        <v>0</v>
      </c>
      <c r="AF26" s="129">
        <v>0</v>
      </c>
      <c r="AG26" s="129">
        <v>0</v>
      </c>
      <c r="AH26" s="150">
        <v>0</v>
      </c>
      <c r="AI26" s="149">
        <f t="shared" si="12"/>
        <v>0</v>
      </c>
      <c r="AJ26" s="129">
        <v>0</v>
      </c>
      <c r="AK26" s="129">
        <v>0</v>
      </c>
      <c r="AL26" s="129">
        <v>0</v>
      </c>
      <c r="AM26" s="150">
        <v>0</v>
      </c>
      <c r="AN26" s="149">
        <f t="shared" si="0"/>
        <v>0</v>
      </c>
      <c r="AO26" s="129">
        <v>0</v>
      </c>
      <c r="AP26" s="129">
        <v>0</v>
      </c>
      <c r="AQ26" s="129">
        <v>0</v>
      </c>
      <c r="AR26" s="150">
        <v>0</v>
      </c>
      <c r="AS26" s="149">
        <f t="shared" si="13"/>
        <v>0</v>
      </c>
      <c r="AT26" s="129">
        <v>0</v>
      </c>
      <c r="AU26" s="129">
        <v>0</v>
      </c>
      <c r="AV26" s="129">
        <v>0</v>
      </c>
      <c r="AW26" s="150">
        <v>0</v>
      </c>
      <c r="AX26" s="149">
        <f t="shared" si="14"/>
        <v>0</v>
      </c>
      <c r="AY26" s="129">
        <v>0</v>
      </c>
      <c r="AZ26" s="129">
        <v>0</v>
      </c>
      <c r="BA26" s="129">
        <v>0</v>
      </c>
      <c r="BB26" s="150">
        <v>0</v>
      </c>
      <c r="BC26" s="149">
        <f t="shared" si="15"/>
        <v>0</v>
      </c>
      <c r="BD26" s="129">
        <v>0</v>
      </c>
      <c r="BE26" s="129">
        <v>0</v>
      </c>
      <c r="BF26" s="129">
        <v>0</v>
      </c>
      <c r="BG26" s="150">
        <v>0</v>
      </c>
      <c r="BH26" s="149">
        <f t="shared" si="16"/>
        <v>0</v>
      </c>
      <c r="BI26" s="129">
        <v>0</v>
      </c>
      <c r="BJ26" s="129">
        <v>0</v>
      </c>
      <c r="BK26" s="129">
        <v>0</v>
      </c>
      <c r="BL26" s="150">
        <v>0</v>
      </c>
      <c r="BM26" s="149">
        <f t="shared" si="17"/>
        <v>0</v>
      </c>
      <c r="BN26" s="129">
        <v>0</v>
      </c>
      <c r="BO26" s="129">
        <v>0</v>
      </c>
      <c r="BP26" s="129">
        <v>0</v>
      </c>
      <c r="BQ26" s="150">
        <v>0</v>
      </c>
      <c r="BR26" s="149">
        <f t="shared" si="18"/>
        <v>0</v>
      </c>
      <c r="BS26" s="129">
        <v>0</v>
      </c>
      <c r="BT26" s="129">
        <v>0</v>
      </c>
      <c r="BU26" s="129">
        <v>0</v>
      </c>
      <c r="BV26" s="151">
        <v>0</v>
      </c>
      <c r="BW26" s="133">
        <f t="shared" si="19"/>
        <v>0</v>
      </c>
      <c r="BX26" s="126">
        <v>0</v>
      </c>
      <c r="BY26" s="126">
        <v>0</v>
      </c>
      <c r="BZ26" s="126">
        <v>0</v>
      </c>
      <c r="CA26" s="141">
        <v>0</v>
      </c>
      <c r="CB26" s="152">
        <f t="shared" si="20"/>
        <v>0</v>
      </c>
      <c r="CC26" s="126">
        <v>0</v>
      </c>
      <c r="CD26" s="126">
        <v>0</v>
      </c>
      <c r="CE26" s="126">
        <v>0</v>
      </c>
      <c r="CF26" s="141">
        <v>0</v>
      </c>
      <c r="CG26" s="149">
        <f t="shared" si="21"/>
        <v>0</v>
      </c>
      <c r="CH26" s="129">
        <f t="shared" si="1"/>
        <v>0</v>
      </c>
      <c r="CI26" s="129">
        <f t="shared" si="2"/>
        <v>0</v>
      </c>
      <c r="CJ26" s="129">
        <f t="shared" si="3"/>
        <v>0</v>
      </c>
      <c r="CK26" s="150">
        <f t="shared" si="4"/>
        <v>0</v>
      </c>
      <c r="CL26" s="149">
        <f t="shared" si="5"/>
        <v>0</v>
      </c>
      <c r="CM26" s="129">
        <f t="shared" si="6"/>
        <v>0</v>
      </c>
      <c r="CN26" s="129">
        <f t="shared" si="7"/>
        <v>0</v>
      </c>
      <c r="CO26" s="129">
        <f t="shared" si="8"/>
        <v>0</v>
      </c>
      <c r="CP26" s="151">
        <f t="shared" si="9"/>
        <v>0</v>
      </c>
      <c r="CQ26" s="107" t="s">
        <v>81</v>
      </c>
    </row>
    <row r="27" spans="1:100" s="16" customFormat="1" ht="54.75" customHeight="1" x14ac:dyDescent="0.2">
      <c r="A27" s="84" t="s">
        <v>95</v>
      </c>
      <c r="B27" s="85" t="s">
        <v>94</v>
      </c>
      <c r="C27" s="83" t="s">
        <v>121</v>
      </c>
      <c r="D27" s="57" t="s">
        <v>81</v>
      </c>
      <c r="E27" s="57" t="s">
        <v>81</v>
      </c>
      <c r="F27" s="57" t="s">
        <v>81</v>
      </c>
      <c r="G27" s="57" t="s">
        <v>81</v>
      </c>
      <c r="H27" s="126">
        <v>0</v>
      </c>
      <c r="I27" s="126">
        <v>0</v>
      </c>
      <c r="J27" s="57" t="s">
        <v>81</v>
      </c>
      <c r="K27" s="126">
        <v>0</v>
      </c>
      <c r="L27" s="126">
        <v>0</v>
      </c>
      <c r="M27" s="57" t="s">
        <v>81</v>
      </c>
      <c r="N27" s="57" t="s">
        <v>81</v>
      </c>
      <c r="O27" s="126">
        <v>0</v>
      </c>
      <c r="P27" s="57" t="s">
        <v>81</v>
      </c>
      <c r="Q27" s="57" t="s">
        <v>81</v>
      </c>
      <c r="R27" s="57" t="s">
        <v>81</v>
      </c>
      <c r="S27" s="57" t="s">
        <v>81</v>
      </c>
      <c r="T27" s="126">
        <v>0</v>
      </c>
      <c r="U27" s="126">
        <v>0</v>
      </c>
      <c r="V27" s="129">
        <v>0</v>
      </c>
      <c r="W27" s="126">
        <v>0</v>
      </c>
      <c r="X27" s="141">
        <v>0</v>
      </c>
      <c r="Y27" s="149">
        <f t="shared" si="22"/>
        <v>0</v>
      </c>
      <c r="Z27" s="129">
        <v>0</v>
      </c>
      <c r="AA27" s="129">
        <v>0</v>
      </c>
      <c r="AB27" s="129">
        <v>0</v>
      </c>
      <c r="AC27" s="150">
        <v>0</v>
      </c>
      <c r="AD27" s="149">
        <f t="shared" si="23"/>
        <v>0</v>
      </c>
      <c r="AE27" s="129">
        <v>0</v>
      </c>
      <c r="AF27" s="129">
        <v>0</v>
      </c>
      <c r="AG27" s="129">
        <v>0</v>
      </c>
      <c r="AH27" s="150">
        <v>0</v>
      </c>
      <c r="AI27" s="149">
        <f t="shared" si="12"/>
        <v>0</v>
      </c>
      <c r="AJ27" s="129">
        <v>0</v>
      </c>
      <c r="AK27" s="129">
        <v>0</v>
      </c>
      <c r="AL27" s="129">
        <v>0</v>
      </c>
      <c r="AM27" s="150">
        <v>0</v>
      </c>
      <c r="AN27" s="149">
        <f t="shared" si="0"/>
        <v>0</v>
      </c>
      <c r="AO27" s="129">
        <v>0</v>
      </c>
      <c r="AP27" s="129">
        <v>0</v>
      </c>
      <c r="AQ27" s="129">
        <v>0</v>
      </c>
      <c r="AR27" s="150">
        <v>0</v>
      </c>
      <c r="AS27" s="149">
        <f t="shared" si="13"/>
        <v>0</v>
      </c>
      <c r="AT27" s="129">
        <v>0</v>
      </c>
      <c r="AU27" s="129">
        <v>0</v>
      </c>
      <c r="AV27" s="129">
        <v>0</v>
      </c>
      <c r="AW27" s="150">
        <v>0</v>
      </c>
      <c r="AX27" s="149">
        <f t="shared" si="14"/>
        <v>0</v>
      </c>
      <c r="AY27" s="129">
        <v>0</v>
      </c>
      <c r="AZ27" s="129">
        <v>0</v>
      </c>
      <c r="BA27" s="129">
        <v>0</v>
      </c>
      <c r="BB27" s="150">
        <v>0</v>
      </c>
      <c r="BC27" s="149">
        <f t="shared" si="15"/>
        <v>0</v>
      </c>
      <c r="BD27" s="129">
        <v>0</v>
      </c>
      <c r="BE27" s="129">
        <v>0</v>
      </c>
      <c r="BF27" s="129">
        <v>0</v>
      </c>
      <c r="BG27" s="150">
        <v>0</v>
      </c>
      <c r="BH27" s="149">
        <f t="shared" si="16"/>
        <v>0</v>
      </c>
      <c r="BI27" s="129">
        <v>0</v>
      </c>
      <c r="BJ27" s="129">
        <v>0</v>
      </c>
      <c r="BK27" s="129">
        <v>0</v>
      </c>
      <c r="BL27" s="150">
        <v>0</v>
      </c>
      <c r="BM27" s="149">
        <f t="shared" si="17"/>
        <v>0</v>
      </c>
      <c r="BN27" s="129">
        <v>0</v>
      </c>
      <c r="BO27" s="129">
        <v>0</v>
      </c>
      <c r="BP27" s="129">
        <v>0</v>
      </c>
      <c r="BQ27" s="150">
        <v>0</v>
      </c>
      <c r="BR27" s="149">
        <f t="shared" si="18"/>
        <v>0</v>
      </c>
      <c r="BS27" s="129">
        <v>0</v>
      </c>
      <c r="BT27" s="129">
        <v>0</v>
      </c>
      <c r="BU27" s="129">
        <v>0</v>
      </c>
      <c r="BV27" s="151">
        <v>0</v>
      </c>
      <c r="BW27" s="133">
        <f t="shared" si="19"/>
        <v>0</v>
      </c>
      <c r="BX27" s="126">
        <v>0</v>
      </c>
      <c r="BY27" s="126">
        <v>0</v>
      </c>
      <c r="BZ27" s="126">
        <v>0</v>
      </c>
      <c r="CA27" s="141">
        <v>0</v>
      </c>
      <c r="CB27" s="152">
        <f t="shared" si="20"/>
        <v>0</v>
      </c>
      <c r="CC27" s="126">
        <v>0</v>
      </c>
      <c r="CD27" s="126">
        <v>0</v>
      </c>
      <c r="CE27" s="126">
        <v>0</v>
      </c>
      <c r="CF27" s="141">
        <v>0</v>
      </c>
      <c r="CG27" s="149">
        <f t="shared" si="21"/>
        <v>0</v>
      </c>
      <c r="CH27" s="129">
        <f t="shared" si="1"/>
        <v>0</v>
      </c>
      <c r="CI27" s="129">
        <f t="shared" si="2"/>
        <v>0</v>
      </c>
      <c r="CJ27" s="129">
        <f t="shared" si="3"/>
        <v>0</v>
      </c>
      <c r="CK27" s="150">
        <f t="shared" si="4"/>
        <v>0</v>
      </c>
      <c r="CL27" s="149">
        <f t="shared" si="5"/>
        <v>0</v>
      </c>
      <c r="CM27" s="129">
        <f t="shared" si="6"/>
        <v>0</v>
      </c>
      <c r="CN27" s="129">
        <f t="shared" si="7"/>
        <v>0</v>
      </c>
      <c r="CO27" s="129">
        <f t="shared" si="8"/>
        <v>0</v>
      </c>
      <c r="CP27" s="151">
        <f t="shared" si="9"/>
        <v>0</v>
      </c>
      <c r="CQ27" s="107" t="s">
        <v>81</v>
      </c>
    </row>
    <row r="28" spans="1:100" s="16" customFormat="1" ht="42.75" customHeight="1" x14ac:dyDescent="0.2">
      <c r="A28" s="84" t="s">
        <v>72</v>
      </c>
      <c r="B28" s="85" t="s">
        <v>68</v>
      </c>
      <c r="C28" s="83" t="s">
        <v>121</v>
      </c>
      <c r="D28" s="57" t="s">
        <v>81</v>
      </c>
      <c r="E28" s="57" t="s">
        <v>81</v>
      </c>
      <c r="F28" s="57" t="s">
        <v>81</v>
      </c>
      <c r="G28" s="57" t="s">
        <v>81</v>
      </c>
      <c r="H28" s="127">
        <f>H29+H34</f>
        <v>90.866246567999994</v>
      </c>
      <c r="I28" s="127">
        <f t="shared" ref="I28:BT28" si="24">I29+I34</f>
        <v>90.866246567999994</v>
      </c>
      <c r="J28" s="57" t="s">
        <v>81</v>
      </c>
      <c r="K28" s="128">
        <f t="shared" si="24"/>
        <v>131.16614672399999</v>
      </c>
      <c r="L28" s="128">
        <f t="shared" si="24"/>
        <v>131.16614672399999</v>
      </c>
      <c r="M28" s="56" t="s">
        <v>81</v>
      </c>
      <c r="N28" s="56" t="s">
        <v>81</v>
      </c>
      <c r="O28" s="126">
        <f t="shared" si="24"/>
        <v>0</v>
      </c>
      <c r="P28" s="56" t="s">
        <v>81</v>
      </c>
      <c r="Q28" s="56" t="s">
        <v>81</v>
      </c>
      <c r="R28" s="56" t="s">
        <v>81</v>
      </c>
      <c r="S28" s="56" t="s">
        <v>81</v>
      </c>
      <c r="T28" s="126">
        <f t="shared" si="24"/>
        <v>90.866246567999994</v>
      </c>
      <c r="U28" s="126">
        <f t="shared" si="24"/>
        <v>131.16614672399999</v>
      </c>
      <c r="V28" s="126">
        <f t="shared" si="24"/>
        <v>90.866246567999994</v>
      </c>
      <c r="W28" s="126">
        <f t="shared" si="24"/>
        <v>90.866246567999994</v>
      </c>
      <c r="X28" s="141">
        <f t="shared" si="24"/>
        <v>131.16614672399999</v>
      </c>
      <c r="Y28" s="126">
        <f>Y29+Y34</f>
        <v>0</v>
      </c>
      <c r="Z28" s="126">
        <f t="shared" ref="Z28:AA28" si="25">Z29+Z34</f>
        <v>0</v>
      </c>
      <c r="AA28" s="141">
        <f t="shared" si="25"/>
        <v>0</v>
      </c>
      <c r="AB28" s="129">
        <f t="shared" si="24"/>
        <v>0</v>
      </c>
      <c r="AC28" s="150">
        <f t="shared" si="24"/>
        <v>0</v>
      </c>
      <c r="AD28" s="149">
        <f t="shared" si="24"/>
        <v>0</v>
      </c>
      <c r="AE28" s="129">
        <f t="shared" si="24"/>
        <v>0</v>
      </c>
      <c r="AF28" s="129">
        <f t="shared" si="24"/>
        <v>0</v>
      </c>
      <c r="AG28" s="129">
        <f t="shared" si="24"/>
        <v>0</v>
      </c>
      <c r="AH28" s="150">
        <f t="shared" si="24"/>
        <v>0</v>
      </c>
      <c r="AI28" s="149">
        <f t="shared" si="24"/>
        <v>35.503792824000001</v>
      </c>
      <c r="AJ28" s="129">
        <f t="shared" si="24"/>
        <v>0</v>
      </c>
      <c r="AK28" s="129">
        <f t="shared" si="24"/>
        <v>0</v>
      </c>
      <c r="AL28" s="129">
        <f t="shared" si="24"/>
        <v>29.58649402</v>
      </c>
      <c r="AM28" s="150">
        <f t="shared" si="24"/>
        <v>5.9172988039999996</v>
      </c>
      <c r="AN28" s="149">
        <f t="shared" si="24"/>
        <v>35.503792043999994</v>
      </c>
      <c r="AO28" s="129">
        <f t="shared" si="24"/>
        <v>0</v>
      </c>
      <c r="AP28" s="129">
        <f t="shared" si="24"/>
        <v>0</v>
      </c>
      <c r="AQ28" s="129">
        <f t="shared" si="24"/>
        <v>29.586493369999999</v>
      </c>
      <c r="AR28" s="150">
        <f t="shared" si="24"/>
        <v>5.9172986739999907</v>
      </c>
      <c r="AS28" s="149">
        <f t="shared" si="24"/>
        <v>26.510441604</v>
      </c>
      <c r="AT28" s="129">
        <f t="shared" si="24"/>
        <v>0</v>
      </c>
      <c r="AU28" s="129">
        <f t="shared" si="24"/>
        <v>0</v>
      </c>
      <c r="AV28" s="129">
        <f t="shared" si="24"/>
        <v>22.09203467</v>
      </c>
      <c r="AW28" s="150">
        <f t="shared" si="24"/>
        <v>4.4184069340000001</v>
      </c>
      <c r="AX28" s="149">
        <f t="shared" si="24"/>
        <v>32.715869327999997</v>
      </c>
      <c r="AY28" s="129">
        <f t="shared" si="24"/>
        <v>0</v>
      </c>
      <c r="AZ28" s="129">
        <f t="shared" si="24"/>
        <v>0</v>
      </c>
      <c r="BA28" s="129">
        <f t="shared" si="24"/>
        <v>27.263224439999998</v>
      </c>
      <c r="BB28" s="150">
        <f t="shared" si="24"/>
        <v>5.452644888</v>
      </c>
      <c r="BC28" s="149">
        <f t="shared" si="24"/>
        <v>28.852012139999989</v>
      </c>
      <c r="BD28" s="129">
        <f t="shared" si="24"/>
        <v>0</v>
      </c>
      <c r="BE28" s="129">
        <f t="shared" si="24"/>
        <v>0</v>
      </c>
      <c r="BF28" s="129">
        <f t="shared" si="24"/>
        <v>24.043343449999998</v>
      </c>
      <c r="BG28" s="150">
        <f t="shared" si="24"/>
        <v>4.8086686899999904</v>
      </c>
      <c r="BH28" s="149">
        <f t="shared" si="24"/>
        <v>30.060724572000005</v>
      </c>
      <c r="BI28" s="129">
        <f t="shared" si="24"/>
        <v>0</v>
      </c>
      <c r="BJ28" s="129">
        <f t="shared" si="24"/>
        <v>0</v>
      </c>
      <c r="BK28" s="129">
        <f t="shared" si="24"/>
        <v>25.050603810000005</v>
      </c>
      <c r="BL28" s="150">
        <f t="shared" si="24"/>
        <v>5.0101207619999979</v>
      </c>
      <c r="BM28" s="149">
        <f t="shared" si="24"/>
        <v>0</v>
      </c>
      <c r="BN28" s="129">
        <f t="shared" si="24"/>
        <v>0</v>
      </c>
      <c r="BO28" s="129">
        <f t="shared" si="24"/>
        <v>0</v>
      </c>
      <c r="BP28" s="129">
        <f t="shared" si="24"/>
        <v>0</v>
      </c>
      <c r="BQ28" s="150">
        <f t="shared" si="24"/>
        <v>0</v>
      </c>
      <c r="BR28" s="149">
        <f t="shared" si="24"/>
        <v>32.885760779999998</v>
      </c>
      <c r="BS28" s="129">
        <f t="shared" si="24"/>
        <v>0</v>
      </c>
      <c r="BT28" s="129">
        <f t="shared" si="24"/>
        <v>0</v>
      </c>
      <c r="BU28" s="129">
        <f t="shared" ref="BU28:CP28" si="26">BU29+BU34</f>
        <v>27.404800649999999</v>
      </c>
      <c r="BV28" s="151">
        <f t="shared" si="26"/>
        <v>5.4809601299999988</v>
      </c>
      <c r="BW28" s="133">
        <f t="shared" si="26"/>
        <v>0</v>
      </c>
      <c r="BX28" s="126">
        <f t="shared" si="26"/>
        <v>0</v>
      </c>
      <c r="BY28" s="126">
        <f t="shared" si="26"/>
        <v>0</v>
      </c>
      <c r="BZ28" s="126">
        <f t="shared" si="26"/>
        <v>0</v>
      </c>
      <c r="CA28" s="126">
        <f t="shared" si="26"/>
        <v>0</v>
      </c>
      <c r="CB28" s="126">
        <f t="shared" si="26"/>
        <v>0</v>
      </c>
      <c r="CC28" s="126">
        <f t="shared" si="26"/>
        <v>0</v>
      </c>
      <c r="CD28" s="126">
        <f t="shared" si="26"/>
        <v>0</v>
      </c>
      <c r="CE28" s="126">
        <f t="shared" si="26"/>
        <v>0</v>
      </c>
      <c r="CF28" s="141">
        <f t="shared" si="26"/>
        <v>0</v>
      </c>
      <c r="CG28" s="149">
        <f t="shared" si="26"/>
        <v>90.866246567999994</v>
      </c>
      <c r="CH28" s="129">
        <f t="shared" si="26"/>
        <v>0</v>
      </c>
      <c r="CI28" s="129">
        <f t="shared" si="26"/>
        <v>0</v>
      </c>
      <c r="CJ28" s="129">
        <f t="shared" si="26"/>
        <v>75.721872140000002</v>
      </c>
      <c r="CK28" s="150">
        <f t="shared" si="26"/>
        <v>15.14437442799999</v>
      </c>
      <c r="CL28" s="149">
        <f t="shared" si="26"/>
        <v>131.16614672399999</v>
      </c>
      <c r="CM28" s="129">
        <f t="shared" si="26"/>
        <v>0</v>
      </c>
      <c r="CN28" s="129">
        <f t="shared" si="26"/>
        <v>0</v>
      </c>
      <c r="CO28" s="129">
        <f t="shared" si="26"/>
        <v>109.30512227</v>
      </c>
      <c r="CP28" s="151">
        <f t="shared" si="26"/>
        <v>21.861024453999988</v>
      </c>
      <c r="CQ28" s="107" t="s">
        <v>81</v>
      </c>
    </row>
    <row r="29" spans="1:100" s="16" customFormat="1" ht="45" customHeight="1" x14ac:dyDescent="0.2">
      <c r="A29" s="84" t="s">
        <v>98</v>
      </c>
      <c r="B29" s="85" t="s">
        <v>96</v>
      </c>
      <c r="C29" s="83" t="s">
        <v>121</v>
      </c>
      <c r="D29" s="57" t="s">
        <v>81</v>
      </c>
      <c r="E29" s="57" t="s">
        <v>81</v>
      </c>
      <c r="F29" s="57" t="s">
        <v>81</v>
      </c>
      <c r="G29" s="57" t="s">
        <v>81</v>
      </c>
      <c r="H29" s="128">
        <f>H31</f>
        <v>90.866246567999994</v>
      </c>
      <c r="I29" s="128">
        <f>I31</f>
        <v>90.866246567999994</v>
      </c>
      <c r="J29" s="57" t="str">
        <f t="shared" ref="J29:BU29" si="27">J31</f>
        <v>нд</v>
      </c>
      <c r="K29" s="128">
        <f t="shared" si="27"/>
        <v>131.16614672399999</v>
      </c>
      <c r="L29" s="128">
        <f t="shared" si="27"/>
        <v>131.16614672399999</v>
      </c>
      <c r="M29" s="57" t="str">
        <f t="shared" si="27"/>
        <v>нд</v>
      </c>
      <c r="N29" s="57" t="str">
        <f t="shared" si="27"/>
        <v>нд</v>
      </c>
      <c r="O29" s="129">
        <f t="shared" si="27"/>
        <v>0</v>
      </c>
      <c r="P29" s="57" t="str">
        <f t="shared" si="27"/>
        <v>нд</v>
      </c>
      <c r="Q29" s="57" t="str">
        <f t="shared" si="27"/>
        <v>нд</v>
      </c>
      <c r="R29" s="57" t="str">
        <f t="shared" si="27"/>
        <v>нд</v>
      </c>
      <c r="S29" s="57" t="str">
        <f t="shared" si="27"/>
        <v>нд</v>
      </c>
      <c r="T29" s="129">
        <f t="shared" si="27"/>
        <v>90.866246567999994</v>
      </c>
      <c r="U29" s="129">
        <f t="shared" si="27"/>
        <v>131.16614672399999</v>
      </c>
      <c r="V29" s="129">
        <f t="shared" si="27"/>
        <v>90.866246567999994</v>
      </c>
      <c r="W29" s="129">
        <f t="shared" si="27"/>
        <v>90.866246567999994</v>
      </c>
      <c r="X29" s="150">
        <f t="shared" si="27"/>
        <v>131.16614672399999</v>
      </c>
      <c r="Y29" s="129">
        <f t="shared" ref="Y29:AA29" si="28">Y31</f>
        <v>0</v>
      </c>
      <c r="Z29" s="129">
        <f t="shared" si="28"/>
        <v>0</v>
      </c>
      <c r="AA29" s="150">
        <f t="shared" si="28"/>
        <v>0</v>
      </c>
      <c r="AB29" s="129">
        <f t="shared" si="27"/>
        <v>0</v>
      </c>
      <c r="AC29" s="150">
        <f t="shared" si="27"/>
        <v>0</v>
      </c>
      <c r="AD29" s="149">
        <f t="shared" si="27"/>
        <v>0</v>
      </c>
      <c r="AE29" s="129">
        <f t="shared" si="27"/>
        <v>0</v>
      </c>
      <c r="AF29" s="129">
        <f t="shared" si="27"/>
        <v>0</v>
      </c>
      <c r="AG29" s="129">
        <f t="shared" si="27"/>
        <v>0</v>
      </c>
      <c r="AH29" s="150">
        <f t="shared" si="27"/>
        <v>0</v>
      </c>
      <c r="AI29" s="149">
        <f t="shared" si="27"/>
        <v>35.503792824000001</v>
      </c>
      <c r="AJ29" s="129">
        <f t="shared" si="27"/>
        <v>0</v>
      </c>
      <c r="AK29" s="129">
        <f t="shared" si="27"/>
        <v>0</v>
      </c>
      <c r="AL29" s="129">
        <f t="shared" si="27"/>
        <v>29.58649402</v>
      </c>
      <c r="AM29" s="150">
        <f t="shared" si="27"/>
        <v>5.9172988039999996</v>
      </c>
      <c r="AN29" s="149">
        <f t="shared" si="27"/>
        <v>35.503792043999994</v>
      </c>
      <c r="AO29" s="129">
        <f t="shared" si="27"/>
        <v>0</v>
      </c>
      <c r="AP29" s="129">
        <f t="shared" si="27"/>
        <v>0</v>
      </c>
      <c r="AQ29" s="129">
        <f t="shared" si="27"/>
        <v>29.586493369999999</v>
      </c>
      <c r="AR29" s="150">
        <f t="shared" si="27"/>
        <v>5.9172986739999907</v>
      </c>
      <c r="AS29" s="149">
        <f t="shared" si="27"/>
        <v>26.510441604</v>
      </c>
      <c r="AT29" s="129">
        <f t="shared" si="27"/>
        <v>0</v>
      </c>
      <c r="AU29" s="129">
        <f t="shared" si="27"/>
        <v>0</v>
      </c>
      <c r="AV29" s="129">
        <f t="shared" si="27"/>
        <v>22.09203467</v>
      </c>
      <c r="AW29" s="150">
        <f t="shared" si="27"/>
        <v>4.4184069340000001</v>
      </c>
      <c r="AX29" s="149">
        <f t="shared" si="27"/>
        <v>32.715869327999997</v>
      </c>
      <c r="AY29" s="129">
        <f t="shared" si="27"/>
        <v>0</v>
      </c>
      <c r="AZ29" s="129">
        <f t="shared" si="27"/>
        <v>0</v>
      </c>
      <c r="BA29" s="129">
        <f t="shared" si="27"/>
        <v>27.263224439999998</v>
      </c>
      <c r="BB29" s="150">
        <f t="shared" si="27"/>
        <v>5.452644888</v>
      </c>
      <c r="BC29" s="149">
        <f t="shared" si="27"/>
        <v>28.852012139999989</v>
      </c>
      <c r="BD29" s="129">
        <f t="shared" si="27"/>
        <v>0</v>
      </c>
      <c r="BE29" s="129">
        <f t="shared" si="27"/>
        <v>0</v>
      </c>
      <c r="BF29" s="129">
        <f t="shared" si="27"/>
        <v>24.043343449999998</v>
      </c>
      <c r="BG29" s="150">
        <f t="shared" si="27"/>
        <v>4.8086686899999904</v>
      </c>
      <c r="BH29" s="149">
        <f t="shared" si="27"/>
        <v>30.060724572000005</v>
      </c>
      <c r="BI29" s="129">
        <f t="shared" si="27"/>
        <v>0</v>
      </c>
      <c r="BJ29" s="129">
        <f t="shared" si="27"/>
        <v>0</v>
      </c>
      <c r="BK29" s="129">
        <f t="shared" si="27"/>
        <v>25.050603810000005</v>
      </c>
      <c r="BL29" s="150">
        <f t="shared" si="27"/>
        <v>5.0101207619999979</v>
      </c>
      <c r="BM29" s="149">
        <f t="shared" si="27"/>
        <v>0</v>
      </c>
      <c r="BN29" s="129">
        <f t="shared" si="27"/>
        <v>0</v>
      </c>
      <c r="BO29" s="129">
        <f t="shared" si="27"/>
        <v>0</v>
      </c>
      <c r="BP29" s="129">
        <f t="shared" si="27"/>
        <v>0</v>
      </c>
      <c r="BQ29" s="150">
        <f t="shared" si="27"/>
        <v>0</v>
      </c>
      <c r="BR29" s="149">
        <f t="shared" si="27"/>
        <v>32.885760779999998</v>
      </c>
      <c r="BS29" s="129">
        <f t="shared" si="27"/>
        <v>0</v>
      </c>
      <c r="BT29" s="129">
        <f t="shared" si="27"/>
        <v>0</v>
      </c>
      <c r="BU29" s="129">
        <f t="shared" si="27"/>
        <v>27.404800649999999</v>
      </c>
      <c r="BV29" s="151">
        <f t="shared" ref="BV29:CP29" si="29">BV31</f>
        <v>5.4809601299999988</v>
      </c>
      <c r="BW29" s="153">
        <f t="shared" si="29"/>
        <v>0</v>
      </c>
      <c r="BX29" s="129">
        <f t="shared" si="29"/>
        <v>0</v>
      </c>
      <c r="BY29" s="129">
        <f t="shared" si="29"/>
        <v>0</v>
      </c>
      <c r="BZ29" s="129">
        <f t="shared" si="29"/>
        <v>0</v>
      </c>
      <c r="CA29" s="129">
        <f t="shared" si="29"/>
        <v>0</v>
      </c>
      <c r="CB29" s="129">
        <f t="shared" si="29"/>
        <v>0</v>
      </c>
      <c r="CC29" s="129">
        <f t="shared" si="29"/>
        <v>0</v>
      </c>
      <c r="CD29" s="129">
        <f t="shared" si="29"/>
        <v>0</v>
      </c>
      <c r="CE29" s="129">
        <f t="shared" si="29"/>
        <v>0</v>
      </c>
      <c r="CF29" s="150">
        <f t="shared" si="29"/>
        <v>0</v>
      </c>
      <c r="CG29" s="149">
        <f t="shared" si="29"/>
        <v>90.866246567999994</v>
      </c>
      <c r="CH29" s="129">
        <f t="shared" si="29"/>
        <v>0</v>
      </c>
      <c r="CI29" s="129">
        <f t="shared" si="29"/>
        <v>0</v>
      </c>
      <c r="CJ29" s="129">
        <f t="shared" si="29"/>
        <v>75.721872140000002</v>
      </c>
      <c r="CK29" s="150">
        <f t="shared" si="29"/>
        <v>15.14437442799999</v>
      </c>
      <c r="CL29" s="149">
        <f t="shared" si="29"/>
        <v>131.16614672399999</v>
      </c>
      <c r="CM29" s="129">
        <f t="shared" si="29"/>
        <v>0</v>
      </c>
      <c r="CN29" s="129">
        <f t="shared" si="29"/>
        <v>0</v>
      </c>
      <c r="CO29" s="129">
        <f t="shared" si="29"/>
        <v>109.30512227</v>
      </c>
      <c r="CP29" s="151">
        <f t="shared" si="29"/>
        <v>21.861024453999988</v>
      </c>
      <c r="CQ29" s="107" t="s">
        <v>81</v>
      </c>
    </row>
    <row r="30" spans="1:100" s="16" customFormat="1" ht="57.75" customHeight="1" x14ac:dyDescent="0.2">
      <c r="A30" s="84" t="s">
        <v>99</v>
      </c>
      <c r="B30" s="85" t="s">
        <v>97</v>
      </c>
      <c r="C30" s="83" t="s">
        <v>121</v>
      </c>
      <c r="D30" s="57" t="s">
        <v>81</v>
      </c>
      <c r="E30" s="57" t="s">
        <v>81</v>
      </c>
      <c r="F30" s="57" t="s">
        <v>81</v>
      </c>
      <c r="G30" s="57" t="s">
        <v>81</v>
      </c>
      <c r="H30" s="129" t="s">
        <v>81</v>
      </c>
      <c r="I30" s="129" t="s">
        <v>81</v>
      </c>
      <c r="J30" s="57" t="s">
        <v>81</v>
      </c>
      <c r="K30" s="129" t="s">
        <v>81</v>
      </c>
      <c r="L30" s="129" t="s">
        <v>81</v>
      </c>
      <c r="M30" s="57" t="s">
        <v>81</v>
      </c>
      <c r="N30" s="57" t="s">
        <v>81</v>
      </c>
      <c r="O30" s="126">
        <v>0</v>
      </c>
      <c r="P30" s="57" t="s">
        <v>81</v>
      </c>
      <c r="Q30" s="57" t="s">
        <v>81</v>
      </c>
      <c r="R30" s="57" t="s">
        <v>81</v>
      </c>
      <c r="S30" s="57" t="s">
        <v>81</v>
      </c>
      <c r="T30" s="129" t="s">
        <v>81</v>
      </c>
      <c r="U30" s="129" t="s">
        <v>81</v>
      </c>
      <c r="V30" s="129" t="s">
        <v>81</v>
      </c>
      <c r="W30" s="129" t="s">
        <v>81</v>
      </c>
      <c r="X30" s="150" t="s">
        <v>81</v>
      </c>
      <c r="Y30" s="149" t="s">
        <v>81</v>
      </c>
      <c r="Z30" s="129" t="s">
        <v>81</v>
      </c>
      <c r="AA30" s="129" t="s">
        <v>81</v>
      </c>
      <c r="AB30" s="129" t="s">
        <v>81</v>
      </c>
      <c r="AC30" s="150" t="s">
        <v>81</v>
      </c>
      <c r="AD30" s="149" t="s">
        <v>81</v>
      </c>
      <c r="AE30" s="129" t="s">
        <v>81</v>
      </c>
      <c r="AF30" s="129" t="s">
        <v>81</v>
      </c>
      <c r="AG30" s="129" t="s">
        <v>81</v>
      </c>
      <c r="AH30" s="150" t="s">
        <v>81</v>
      </c>
      <c r="AI30" s="149" t="s">
        <v>81</v>
      </c>
      <c r="AJ30" s="129" t="s">
        <v>81</v>
      </c>
      <c r="AK30" s="129" t="s">
        <v>81</v>
      </c>
      <c r="AL30" s="129" t="s">
        <v>81</v>
      </c>
      <c r="AM30" s="150" t="s">
        <v>81</v>
      </c>
      <c r="AN30" s="149" t="s">
        <v>81</v>
      </c>
      <c r="AO30" s="129" t="s">
        <v>81</v>
      </c>
      <c r="AP30" s="129" t="s">
        <v>81</v>
      </c>
      <c r="AQ30" s="129" t="s">
        <v>81</v>
      </c>
      <c r="AR30" s="150" t="s">
        <v>81</v>
      </c>
      <c r="AS30" s="149" t="s">
        <v>81</v>
      </c>
      <c r="AT30" s="129" t="s">
        <v>81</v>
      </c>
      <c r="AU30" s="129" t="s">
        <v>81</v>
      </c>
      <c r="AV30" s="129" t="s">
        <v>81</v>
      </c>
      <c r="AW30" s="150" t="s">
        <v>81</v>
      </c>
      <c r="AX30" s="149" t="s">
        <v>81</v>
      </c>
      <c r="AY30" s="129" t="s">
        <v>81</v>
      </c>
      <c r="AZ30" s="129" t="s">
        <v>81</v>
      </c>
      <c r="BA30" s="129" t="s">
        <v>81</v>
      </c>
      <c r="BB30" s="150" t="s">
        <v>81</v>
      </c>
      <c r="BC30" s="149" t="s">
        <v>81</v>
      </c>
      <c r="BD30" s="129" t="s">
        <v>81</v>
      </c>
      <c r="BE30" s="129" t="s">
        <v>81</v>
      </c>
      <c r="BF30" s="129" t="s">
        <v>81</v>
      </c>
      <c r="BG30" s="150" t="s">
        <v>81</v>
      </c>
      <c r="BH30" s="149" t="s">
        <v>81</v>
      </c>
      <c r="BI30" s="129" t="s">
        <v>81</v>
      </c>
      <c r="BJ30" s="129" t="s">
        <v>81</v>
      </c>
      <c r="BK30" s="129" t="s">
        <v>81</v>
      </c>
      <c r="BL30" s="150" t="s">
        <v>81</v>
      </c>
      <c r="BM30" s="149" t="s">
        <v>81</v>
      </c>
      <c r="BN30" s="129" t="s">
        <v>81</v>
      </c>
      <c r="BO30" s="129" t="s">
        <v>81</v>
      </c>
      <c r="BP30" s="129" t="s">
        <v>81</v>
      </c>
      <c r="BQ30" s="150" t="s">
        <v>81</v>
      </c>
      <c r="BR30" s="149" t="s">
        <v>81</v>
      </c>
      <c r="BS30" s="129" t="s">
        <v>81</v>
      </c>
      <c r="BT30" s="129" t="s">
        <v>81</v>
      </c>
      <c r="BU30" s="129" t="s">
        <v>81</v>
      </c>
      <c r="BV30" s="151" t="s">
        <v>81</v>
      </c>
      <c r="BW30" s="153" t="s">
        <v>81</v>
      </c>
      <c r="BX30" s="129" t="s">
        <v>81</v>
      </c>
      <c r="BY30" s="129" t="s">
        <v>81</v>
      </c>
      <c r="BZ30" s="129" t="s">
        <v>81</v>
      </c>
      <c r="CA30" s="129" t="s">
        <v>81</v>
      </c>
      <c r="CB30" s="129" t="s">
        <v>81</v>
      </c>
      <c r="CC30" s="129" t="s">
        <v>81</v>
      </c>
      <c r="CD30" s="129" t="s">
        <v>81</v>
      </c>
      <c r="CE30" s="129" t="s">
        <v>81</v>
      </c>
      <c r="CF30" s="150" t="s">
        <v>81</v>
      </c>
      <c r="CG30" s="149" t="s">
        <v>81</v>
      </c>
      <c r="CH30" s="129" t="s">
        <v>81</v>
      </c>
      <c r="CI30" s="129" t="s">
        <v>81</v>
      </c>
      <c r="CJ30" s="129" t="s">
        <v>81</v>
      </c>
      <c r="CK30" s="150" t="s">
        <v>81</v>
      </c>
      <c r="CL30" s="154" t="s">
        <v>81</v>
      </c>
      <c r="CM30" s="129" t="s">
        <v>81</v>
      </c>
      <c r="CN30" s="129" t="s">
        <v>81</v>
      </c>
      <c r="CO30" s="129" t="s">
        <v>81</v>
      </c>
      <c r="CP30" s="151" t="s">
        <v>81</v>
      </c>
      <c r="CQ30" s="107" t="s">
        <v>81</v>
      </c>
    </row>
    <row r="31" spans="1:100" s="16" customFormat="1" ht="42" customHeight="1" x14ac:dyDescent="0.25">
      <c r="A31" s="85" t="s">
        <v>100</v>
      </c>
      <c r="B31" s="85" t="s">
        <v>83</v>
      </c>
      <c r="C31" s="83" t="s">
        <v>121</v>
      </c>
      <c r="D31" s="57" t="s">
        <v>81</v>
      </c>
      <c r="E31" s="57" t="s">
        <v>81</v>
      </c>
      <c r="F31" s="57" t="s">
        <v>81</v>
      </c>
      <c r="G31" s="57" t="s">
        <v>81</v>
      </c>
      <c r="H31" s="127">
        <f>H32+H33</f>
        <v>90.866246567999994</v>
      </c>
      <c r="I31" s="127">
        <f>I32+I33</f>
        <v>90.866246567999994</v>
      </c>
      <c r="J31" s="57" t="s">
        <v>81</v>
      </c>
      <c r="K31" s="128">
        <f>K32+K33</f>
        <v>131.16614672399999</v>
      </c>
      <c r="L31" s="128">
        <f>L32+L33</f>
        <v>131.16614672399999</v>
      </c>
      <c r="M31" s="57" t="s">
        <v>81</v>
      </c>
      <c r="N31" s="57" t="s">
        <v>81</v>
      </c>
      <c r="O31" s="126">
        <f>O32+O33</f>
        <v>0</v>
      </c>
      <c r="P31" s="57" t="s">
        <v>81</v>
      </c>
      <c r="Q31" s="57" t="s">
        <v>81</v>
      </c>
      <c r="R31" s="57" t="s">
        <v>81</v>
      </c>
      <c r="S31" s="57" t="s">
        <v>81</v>
      </c>
      <c r="T31" s="126">
        <f t="shared" ref="T31:U31" si="30">T32+T33</f>
        <v>90.866246567999994</v>
      </c>
      <c r="U31" s="126">
        <f t="shared" si="30"/>
        <v>131.16614672399999</v>
      </c>
      <c r="V31" s="126">
        <f t="shared" ref="V31:AC31" si="31">V32+V33</f>
        <v>90.866246567999994</v>
      </c>
      <c r="W31" s="126">
        <f t="shared" si="31"/>
        <v>90.866246567999994</v>
      </c>
      <c r="X31" s="141">
        <f t="shared" ref="X31" si="32">X32+X33</f>
        <v>131.16614672399999</v>
      </c>
      <c r="Y31" s="149">
        <f t="shared" si="31"/>
        <v>0</v>
      </c>
      <c r="Z31" s="129">
        <f t="shared" si="31"/>
        <v>0</v>
      </c>
      <c r="AA31" s="129">
        <f t="shared" si="31"/>
        <v>0</v>
      </c>
      <c r="AB31" s="129">
        <f t="shared" si="31"/>
        <v>0</v>
      </c>
      <c r="AC31" s="150">
        <f t="shared" si="31"/>
        <v>0</v>
      </c>
      <c r="AD31" s="149">
        <f t="shared" ref="AD31:AD43" si="33">AE31+AF31+AG31+AH31</f>
        <v>0</v>
      </c>
      <c r="AE31" s="129">
        <v>0</v>
      </c>
      <c r="AF31" s="129">
        <v>0</v>
      </c>
      <c r="AG31" s="129">
        <v>0</v>
      </c>
      <c r="AH31" s="150">
        <v>0</v>
      </c>
      <c r="AI31" s="149">
        <f t="shared" ref="AI31" si="34">AI32+AI33</f>
        <v>35.503792824000001</v>
      </c>
      <c r="AJ31" s="129">
        <f t="shared" ref="AJ31" si="35">AJ32+AJ33</f>
        <v>0</v>
      </c>
      <c r="AK31" s="129">
        <f t="shared" ref="AK31" si="36">AK32+AK33</f>
        <v>0</v>
      </c>
      <c r="AL31" s="129">
        <f t="shared" ref="AL31" si="37">AL32+AL33</f>
        <v>29.58649402</v>
      </c>
      <c r="AM31" s="150">
        <f t="shared" ref="AM31" si="38">AM32+AM33</f>
        <v>5.9172988039999996</v>
      </c>
      <c r="AN31" s="149">
        <f t="shared" ref="AN31" si="39">AN32+AN33</f>
        <v>35.503792043999994</v>
      </c>
      <c r="AO31" s="129">
        <f t="shared" ref="AO31" si="40">AO32+AO33</f>
        <v>0</v>
      </c>
      <c r="AP31" s="129">
        <f t="shared" ref="AP31" si="41">AP32+AP33</f>
        <v>0</v>
      </c>
      <c r="AQ31" s="129">
        <f t="shared" ref="AQ31" si="42">AQ32+AQ33</f>
        <v>29.586493369999999</v>
      </c>
      <c r="AR31" s="150">
        <f t="shared" ref="AR31" si="43">AR32+AR33</f>
        <v>5.9172986739999907</v>
      </c>
      <c r="AS31" s="149">
        <f t="shared" ref="AS31" si="44">AS32+AS33</f>
        <v>26.510441604</v>
      </c>
      <c r="AT31" s="129">
        <f t="shared" ref="AT31" si="45">AT32+AT33</f>
        <v>0</v>
      </c>
      <c r="AU31" s="129">
        <f t="shared" ref="AU31" si="46">AU32+AU33</f>
        <v>0</v>
      </c>
      <c r="AV31" s="129">
        <f t="shared" ref="AV31" si="47">AV32+AV33</f>
        <v>22.09203467</v>
      </c>
      <c r="AW31" s="150">
        <f t="shared" ref="AW31" si="48">AW32+AW33</f>
        <v>4.4184069340000001</v>
      </c>
      <c r="AX31" s="149">
        <f t="shared" ref="AX31" si="49">AX32+AX33</f>
        <v>32.715869327999997</v>
      </c>
      <c r="AY31" s="129">
        <f t="shared" ref="AY31" si="50">AY32+AY33</f>
        <v>0</v>
      </c>
      <c r="AZ31" s="129">
        <f t="shared" ref="AZ31" si="51">AZ32+AZ33</f>
        <v>0</v>
      </c>
      <c r="BA31" s="129">
        <f t="shared" ref="BA31" si="52">BA32+BA33</f>
        <v>27.263224439999998</v>
      </c>
      <c r="BB31" s="150">
        <f t="shared" ref="BB31" si="53">BB32+BB33</f>
        <v>5.452644888</v>
      </c>
      <c r="BC31" s="149">
        <f t="shared" ref="BC31" si="54">BC32+BC33</f>
        <v>28.852012139999989</v>
      </c>
      <c r="BD31" s="129">
        <f t="shared" ref="BD31" si="55">BD32+BD33</f>
        <v>0</v>
      </c>
      <c r="BE31" s="129">
        <f t="shared" ref="BE31" si="56">BE32+BE33</f>
        <v>0</v>
      </c>
      <c r="BF31" s="129">
        <f t="shared" ref="BF31" si="57">BF32+BF33</f>
        <v>24.043343449999998</v>
      </c>
      <c r="BG31" s="150">
        <f t="shared" ref="BG31" si="58">BG32+BG33</f>
        <v>4.8086686899999904</v>
      </c>
      <c r="BH31" s="149">
        <f t="shared" ref="BH31" si="59">BH32+BH33</f>
        <v>30.060724572000005</v>
      </c>
      <c r="BI31" s="129">
        <f t="shared" ref="BI31" si="60">BI32+BI33</f>
        <v>0</v>
      </c>
      <c r="BJ31" s="129">
        <f t="shared" ref="BJ31" si="61">BJ32+BJ33</f>
        <v>0</v>
      </c>
      <c r="BK31" s="129">
        <f t="shared" ref="BK31" si="62">BK32+BK33</f>
        <v>25.050603810000005</v>
      </c>
      <c r="BL31" s="150">
        <f t="shared" ref="BL31" si="63">BL32+BL33</f>
        <v>5.0101207619999979</v>
      </c>
      <c r="BM31" s="149">
        <f t="shared" ref="BM31" si="64">BM32+BM33</f>
        <v>0</v>
      </c>
      <c r="BN31" s="129">
        <f t="shared" ref="BN31" si="65">BN32+BN33</f>
        <v>0</v>
      </c>
      <c r="BO31" s="129">
        <f t="shared" ref="BO31" si="66">BO32+BO33</f>
        <v>0</v>
      </c>
      <c r="BP31" s="129">
        <f t="shared" ref="BP31" si="67">BP32+BP33</f>
        <v>0</v>
      </c>
      <c r="BQ31" s="150">
        <f t="shared" ref="BQ31" si="68">BQ32+BQ33</f>
        <v>0</v>
      </c>
      <c r="BR31" s="149">
        <f t="shared" ref="BR31" si="69">BR32+BR33</f>
        <v>32.885760779999998</v>
      </c>
      <c r="BS31" s="129">
        <f t="shared" ref="BS31" si="70">BS32+BS33</f>
        <v>0</v>
      </c>
      <c r="BT31" s="129">
        <f t="shared" ref="BT31" si="71">BT32+BT33</f>
        <v>0</v>
      </c>
      <c r="BU31" s="129">
        <f t="shared" ref="BU31" si="72">BU32+BU33</f>
        <v>27.404800649999999</v>
      </c>
      <c r="BV31" s="151">
        <f t="shared" ref="BV31" si="73">BV32+BV33</f>
        <v>5.4809601299999988</v>
      </c>
      <c r="BW31" s="133">
        <f t="shared" ref="BW31" si="74">BW32+BW33</f>
        <v>0</v>
      </c>
      <c r="BX31" s="126">
        <f t="shared" ref="BX31" si="75">BX32+BX33</f>
        <v>0</v>
      </c>
      <c r="BY31" s="126">
        <f t="shared" ref="BY31" si="76">BY32+BY33</f>
        <v>0</v>
      </c>
      <c r="BZ31" s="126">
        <f t="shared" ref="BZ31" si="77">BZ32+BZ33</f>
        <v>0</v>
      </c>
      <c r="CA31" s="126">
        <f t="shared" ref="CA31" si="78">CA32+CA33</f>
        <v>0</v>
      </c>
      <c r="CB31" s="126">
        <f t="shared" ref="CB31" si="79">CB32+CB33</f>
        <v>0</v>
      </c>
      <c r="CC31" s="126">
        <f t="shared" ref="CC31" si="80">CC32+CC33</f>
        <v>0</v>
      </c>
      <c r="CD31" s="126">
        <f t="shared" ref="CD31" si="81">CD32+CD33</f>
        <v>0</v>
      </c>
      <c r="CE31" s="126">
        <f t="shared" ref="CE31" si="82">CE32+CE33</f>
        <v>0</v>
      </c>
      <c r="CF31" s="141">
        <f t="shared" ref="CF31" si="83">CF32+CF33</f>
        <v>0</v>
      </c>
      <c r="CG31" s="149">
        <f t="shared" ref="CG31" si="84">CG32+CG33</f>
        <v>90.866246567999994</v>
      </c>
      <c r="CH31" s="129">
        <f t="shared" ref="CH31" si="85">CH32+CH33</f>
        <v>0</v>
      </c>
      <c r="CI31" s="129">
        <f t="shared" ref="CI31" si="86">CI32+CI33</f>
        <v>0</v>
      </c>
      <c r="CJ31" s="129">
        <f t="shared" ref="CJ31" si="87">CJ32+CJ33</f>
        <v>75.721872140000002</v>
      </c>
      <c r="CK31" s="150">
        <f t="shared" ref="CK31" si="88">CK32+CK33</f>
        <v>15.14437442799999</v>
      </c>
      <c r="CL31" s="149">
        <f t="shared" ref="CL31" si="89">CL32+CL33</f>
        <v>131.16614672399999</v>
      </c>
      <c r="CM31" s="129">
        <f t="shared" ref="CM31" si="90">CM32+CM33</f>
        <v>0</v>
      </c>
      <c r="CN31" s="129">
        <f t="shared" ref="CN31" si="91">CN32+CN33</f>
        <v>0</v>
      </c>
      <c r="CO31" s="129">
        <f t="shared" ref="CO31" si="92">CO32+CO33</f>
        <v>109.30512227</v>
      </c>
      <c r="CP31" s="151">
        <f t="shared" ref="CP31" si="93">CP32+CP33</f>
        <v>21.861024453999988</v>
      </c>
      <c r="CQ31" s="107" t="s">
        <v>81</v>
      </c>
      <c r="CT31" s="42"/>
      <c r="CV31" s="86"/>
    </row>
    <row r="32" spans="1:100" ht="55.5" customHeight="1" x14ac:dyDescent="0.25">
      <c r="A32" s="68" t="s">
        <v>185</v>
      </c>
      <c r="B32" s="50" t="s">
        <v>276</v>
      </c>
      <c r="C32" s="50" t="s">
        <v>186</v>
      </c>
      <c r="D32" s="50" t="s">
        <v>81</v>
      </c>
      <c r="E32" s="63">
        <v>2025</v>
      </c>
      <c r="F32" s="63">
        <v>2025</v>
      </c>
      <c r="G32" s="63">
        <v>2025</v>
      </c>
      <c r="H32" s="130">
        <v>35.503792824000001</v>
      </c>
      <c r="I32" s="130">
        <v>35.503792824000001</v>
      </c>
      <c r="J32" s="63">
        <v>2024</v>
      </c>
      <c r="K32" s="130">
        <v>35.503792043999994</v>
      </c>
      <c r="L32" s="130">
        <v>35.503792043999994</v>
      </c>
      <c r="M32" s="63">
        <v>2025</v>
      </c>
      <c r="N32" s="50" t="s">
        <v>81</v>
      </c>
      <c r="O32" s="130">
        <v>0</v>
      </c>
      <c r="P32" s="50" t="s">
        <v>81</v>
      </c>
      <c r="Q32" s="50" t="s">
        <v>81</v>
      </c>
      <c r="R32" s="50" t="s">
        <v>81</v>
      </c>
      <c r="S32" s="50" t="s">
        <v>81</v>
      </c>
      <c r="T32" s="155">
        <f>W32</f>
        <v>35.503792824000001</v>
      </c>
      <c r="U32" s="155">
        <f>X32</f>
        <v>35.503792043999994</v>
      </c>
      <c r="V32" s="156">
        <f>Y32+AI32+AS32+BC32+BM32</f>
        <v>35.503792824000001</v>
      </c>
      <c r="W32" s="155">
        <f>AI32+AS32+BC32+BM32</f>
        <v>35.503792824000001</v>
      </c>
      <c r="X32" s="157">
        <f>AN32+AX32+BH32+BR32</f>
        <v>35.503792043999994</v>
      </c>
      <c r="Y32" s="154">
        <f>Z32+AA32+AB32+AC32</f>
        <v>0</v>
      </c>
      <c r="Z32" s="135">
        <v>0</v>
      </c>
      <c r="AA32" s="135">
        <v>0</v>
      </c>
      <c r="AB32" s="135">
        <v>0</v>
      </c>
      <c r="AC32" s="158">
        <v>0</v>
      </c>
      <c r="AD32" s="154">
        <f t="shared" si="33"/>
        <v>0</v>
      </c>
      <c r="AE32" s="135">
        <v>0</v>
      </c>
      <c r="AF32" s="135">
        <v>0</v>
      </c>
      <c r="AG32" s="135">
        <v>0</v>
      </c>
      <c r="AH32" s="158">
        <v>0</v>
      </c>
      <c r="AI32" s="154">
        <f t="shared" ref="AI32" si="94">AJ32+AK32+AL32+AM32</f>
        <v>35.503792824000001</v>
      </c>
      <c r="AJ32" s="135">
        <v>0</v>
      </c>
      <c r="AK32" s="135">
        <v>0</v>
      </c>
      <c r="AL32" s="135">
        <f>29586494.02/1000000</f>
        <v>29.58649402</v>
      </c>
      <c r="AM32" s="158">
        <f>5917298.804/1000000</f>
        <v>5.9172988039999996</v>
      </c>
      <c r="AN32" s="154">
        <f>AQ32+AR32</f>
        <v>35.503792043999994</v>
      </c>
      <c r="AO32" s="135">
        <v>0</v>
      </c>
      <c r="AP32" s="135">
        <v>0</v>
      </c>
      <c r="AQ32" s="135">
        <f>29586493.37/1000000</f>
        <v>29.586493369999999</v>
      </c>
      <c r="AR32" s="158">
        <f>5917298.67399999/1000000</f>
        <v>5.9172986739999907</v>
      </c>
      <c r="AS32" s="159">
        <v>0</v>
      </c>
      <c r="AT32" s="156">
        <v>0</v>
      </c>
      <c r="AU32" s="156">
        <v>0</v>
      </c>
      <c r="AV32" s="156">
        <v>0</v>
      </c>
      <c r="AW32" s="160">
        <v>0</v>
      </c>
      <c r="AX32" s="154">
        <f t="shared" ref="AX32" si="95">AY32+AZ32+BA32+BB32</f>
        <v>0</v>
      </c>
      <c r="AY32" s="135">
        <v>0</v>
      </c>
      <c r="AZ32" s="135">
        <v>0</v>
      </c>
      <c r="BA32" s="135"/>
      <c r="BB32" s="158"/>
      <c r="BC32" s="161">
        <v>0</v>
      </c>
      <c r="BD32" s="162">
        <v>0</v>
      </c>
      <c r="BE32" s="162">
        <v>0</v>
      </c>
      <c r="BF32" s="162">
        <v>0</v>
      </c>
      <c r="BG32" s="163">
        <v>0</v>
      </c>
      <c r="BH32" s="154">
        <f t="shared" ref="BH32" si="96">BI32+BJ32+BK32+BL32</f>
        <v>0</v>
      </c>
      <c r="BI32" s="135">
        <v>0</v>
      </c>
      <c r="BJ32" s="135">
        <v>0</v>
      </c>
      <c r="BK32" s="135"/>
      <c r="BL32" s="158"/>
      <c r="BM32" s="154">
        <f t="shared" ref="BM32" si="97">BN32+BO32+BP32+BQ32</f>
        <v>0</v>
      </c>
      <c r="BN32" s="135">
        <v>0</v>
      </c>
      <c r="BO32" s="135">
        <v>0</v>
      </c>
      <c r="BP32" s="135">
        <v>0</v>
      </c>
      <c r="BQ32" s="158">
        <v>0</v>
      </c>
      <c r="BR32" s="154">
        <f>BU32+BV32</f>
        <v>0</v>
      </c>
      <c r="BS32" s="135">
        <v>0</v>
      </c>
      <c r="BT32" s="135">
        <v>0</v>
      </c>
      <c r="BU32" s="135"/>
      <c r="BV32" s="164"/>
      <c r="BW32" s="165"/>
      <c r="BX32" s="130"/>
      <c r="BY32" s="130"/>
      <c r="BZ32" s="130"/>
      <c r="CA32" s="166"/>
      <c r="CB32" s="165"/>
      <c r="CC32" s="130"/>
      <c r="CD32" s="130"/>
      <c r="CE32" s="130"/>
      <c r="CF32" s="167"/>
      <c r="CG32" s="154">
        <f t="shared" ref="CG32" si="98">AI32+AS32+BC32+BM32</f>
        <v>35.503792824000001</v>
      </c>
      <c r="CH32" s="135">
        <f t="shared" ref="CH32" si="99">AJ32+AT32+BD32+BN32</f>
        <v>0</v>
      </c>
      <c r="CI32" s="135">
        <f t="shared" ref="CI32" si="100">AK32+AU32+BE32+BO32</f>
        <v>0</v>
      </c>
      <c r="CJ32" s="135">
        <f t="shared" ref="CJ32" si="101">AL32+AV32+BF32+BP32</f>
        <v>29.58649402</v>
      </c>
      <c r="CK32" s="158">
        <f>AM32+AW32+BG32+BQ32</f>
        <v>5.9172988039999996</v>
      </c>
      <c r="CL32" s="154">
        <f>SUM(CM32:CP32)</f>
        <v>35.503792043999994</v>
      </c>
      <c r="CM32" s="135">
        <f t="shared" ref="CM32" si="102">AY32+BI32+BS32+CC32+AO32</f>
        <v>0</v>
      </c>
      <c r="CN32" s="135">
        <f t="shared" ref="CN32" si="103">AZ32+BJ32+BT32+CD32+AP32</f>
        <v>0</v>
      </c>
      <c r="CO32" s="135">
        <f>BA32+BK32+BU32+CE32+AQ32</f>
        <v>29.586493369999999</v>
      </c>
      <c r="CP32" s="164">
        <f>BB32+BL32+BV32+CF32+AR32</f>
        <v>5.9172986739999907</v>
      </c>
      <c r="CQ32" s="108" t="s">
        <v>189</v>
      </c>
      <c r="CS32" s="25"/>
      <c r="CT32" s="69"/>
      <c r="CV32" s="70"/>
    </row>
    <row r="33" spans="1:100" ht="78" customHeight="1" x14ac:dyDescent="0.25">
      <c r="A33" s="68" t="s">
        <v>185</v>
      </c>
      <c r="B33" s="50" t="s">
        <v>277</v>
      </c>
      <c r="C33" s="50" t="s">
        <v>225</v>
      </c>
      <c r="D33" s="50" t="s">
        <v>81</v>
      </c>
      <c r="E33" s="63">
        <v>2026</v>
      </c>
      <c r="F33" s="50" t="s">
        <v>81</v>
      </c>
      <c r="G33" s="63">
        <v>2028</v>
      </c>
      <c r="H33" s="130">
        <v>55.362453743999993</v>
      </c>
      <c r="I33" s="130">
        <v>55.362453743999993</v>
      </c>
      <c r="J33" s="63">
        <v>2024</v>
      </c>
      <c r="K33" s="130">
        <v>95.662354679999993</v>
      </c>
      <c r="L33" s="130">
        <v>95.662354679999993</v>
      </c>
      <c r="M33" s="63">
        <v>2025</v>
      </c>
      <c r="N33" s="50" t="s">
        <v>81</v>
      </c>
      <c r="O33" s="130">
        <v>0</v>
      </c>
      <c r="P33" s="50" t="s">
        <v>81</v>
      </c>
      <c r="Q33" s="50" t="s">
        <v>81</v>
      </c>
      <c r="R33" s="50" t="s">
        <v>81</v>
      </c>
      <c r="S33" s="50" t="s">
        <v>81</v>
      </c>
      <c r="T33" s="130">
        <f>W33</f>
        <v>55.362453743999993</v>
      </c>
      <c r="U33" s="130">
        <f>X33</f>
        <v>95.662354679999993</v>
      </c>
      <c r="V33" s="135">
        <f>Y33+AI33+AS33+BC33+BM33</f>
        <v>55.362453743999993</v>
      </c>
      <c r="W33" s="130">
        <f>AI33+AS33+BC33+BM33</f>
        <v>55.362453743999993</v>
      </c>
      <c r="X33" s="167">
        <f>AN33+AX33+BH33+BR33</f>
        <v>95.662354679999993</v>
      </c>
      <c r="Y33" s="154">
        <f t="shared" ref="Y33" si="104">Z33+AA33+AB33+AC33</f>
        <v>0</v>
      </c>
      <c r="Z33" s="135">
        <v>0</v>
      </c>
      <c r="AA33" s="135">
        <v>0</v>
      </c>
      <c r="AB33" s="135">
        <v>0</v>
      </c>
      <c r="AC33" s="158">
        <v>0</v>
      </c>
      <c r="AD33" s="154">
        <f t="shared" ref="AD33" si="105">AE33+AF33+AG33+AH33</f>
        <v>0</v>
      </c>
      <c r="AE33" s="135">
        <v>0</v>
      </c>
      <c r="AF33" s="135">
        <v>0</v>
      </c>
      <c r="AG33" s="135">
        <v>0</v>
      </c>
      <c r="AH33" s="158">
        <v>0</v>
      </c>
      <c r="AI33" s="154"/>
      <c r="AJ33" s="135">
        <v>0</v>
      </c>
      <c r="AK33" s="135">
        <v>0</v>
      </c>
      <c r="AL33" s="135"/>
      <c r="AM33" s="158"/>
      <c r="AN33" s="154">
        <f t="shared" ref="AN33" si="106">SUM(AO33:AR33)</f>
        <v>0</v>
      </c>
      <c r="AO33" s="135">
        <v>0</v>
      </c>
      <c r="AP33" s="135">
        <v>0</v>
      </c>
      <c r="AQ33" s="135">
        <v>0</v>
      </c>
      <c r="AR33" s="158">
        <v>0</v>
      </c>
      <c r="AS33" s="159">
        <v>26.510441604</v>
      </c>
      <c r="AT33" s="156">
        <v>0</v>
      </c>
      <c r="AU33" s="156">
        <v>0</v>
      </c>
      <c r="AV33" s="156">
        <v>22.09203467</v>
      </c>
      <c r="AW33" s="160">
        <v>4.4184069340000001</v>
      </c>
      <c r="AX33" s="154">
        <f>BA33+BB33</f>
        <v>32.715869327999997</v>
      </c>
      <c r="AY33" s="135"/>
      <c r="AZ33" s="135"/>
      <c r="BA33" s="135">
        <v>27.263224439999998</v>
      </c>
      <c r="BB33" s="158">
        <v>5.452644888</v>
      </c>
      <c r="BC33" s="161">
        <v>28.852012139999989</v>
      </c>
      <c r="BD33" s="162">
        <v>0</v>
      </c>
      <c r="BE33" s="162">
        <v>0</v>
      </c>
      <c r="BF33" s="162">
        <v>24.043343449999998</v>
      </c>
      <c r="BG33" s="163">
        <v>4.8086686899999904</v>
      </c>
      <c r="BH33" s="154">
        <f t="shared" ref="BH33" si="107">BI33+BJ33+BK33+BL33</f>
        <v>30.060724572000005</v>
      </c>
      <c r="BI33" s="135">
        <v>0</v>
      </c>
      <c r="BJ33" s="135">
        <v>0</v>
      </c>
      <c r="BK33" s="135">
        <v>25.050603810000005</v>
      </c>
      <c r="BL33" s="158">
        <v>5.0101207619999979</v>
      </c>
      <c r="BM33" s="154">
        <f t="shared" ref="BM33" si="108">BN33+BO33+BP33+BQ33</f>
        <v>0</v>
      </c>
      <c r="BN33" s="135">
        <v>0</v>
      </c>
      <c r="BO33" s="135">
        <v>0</v>
      </c>
      <c r="BP33" s="135">
        <v>0</v>
      </c>
      <c r="BQ33" s="158">
        <v>0</v>
      </c>
      <c r="BR33" s="154">
        <f>BU33+BV33</f>
        <v>32.885760779999998</v>
      </c>
      <c r="BS33" s="135">
        <v>0</v>
      </c>
      <c r="BT33" s="135">
        <v>0</v>
      </c>
      <c r="BU33" s="135">
        <v>27.404800649999999</v>
      </c>
      <c r="BV33" s="164">
        <v>5.4809601299999988</v>
      </c>
      <c r="BW33" s="165"/>
      <c r="BX33" s="130"/>
      <c r="BY33" s="130"/>
      <c r="BZ33" s="130"/>
      <c r="CA33" s="166"/>
      <c r="CB33" s="165"/>
      <c r="CC33" s="130"/>
      <c r="CD33" s="130"/>
      <c r="CE33" s="130"/>
      <c r="CF33" s="167"/>
      <c r="CG33" s="154">
        <f t="shared" ref="CG33:CJ33" si="109">AI33+AS33+BC33+BM33</f>
        <v>55.362453743999993</v>
      </c>
      <c r="CH33" s="135">
        <f t="shared" si="109"/>
        <v>0</v>
      </c>
      <c r="CI33" s="135">
        <f t="shared" si="109"/>
        <v>0</v>
      </c>
      <c r="CJ33" s="135">
        <f t="shared" si="109"/>
        <v>46.135378119999999</v>
      </c>
      <c r="CK33" s="158">
        <f>AM33+AW33+BG33+BQ33</f>
        <v>9.2270756239999905</v>
      </c>
      <c r="CL33" s="154">
        <f>SUM(CM33:CP33)</f>
        <v>95.662354679999993</v>
      </c>
      <c r="CM33" s="135">
        <f t="shared" ref="CM33" si="110">AY33+BI33+BS33+CC33+AO33</f>
        <v>0</v>
      </c>
      <c r="CN33" s="135">
        <f t="shared" ref="CN33" si="111">AZ33+BJ33+BT33+CD33+AP33</f>
        <v>0</v>
      </c>
      <c r="CO33" s="135">
        <f>BA33+BK33+BU33+CE33+AQ33</f>
        <v>79.718628899999999</v>
      </c>
      <c r="CP33" s="164">
        <f>BB33+BL33+BV33+CF33+AR33</f>
        <v>15.943725779999998</v>
      </c>
      <c r="CQ33" s="108" t="s">
        <v>279</v>
      </c>
      <c r="CS33" s="25"/>
      <c r="CT33" s="69"/>
      <c r="CV33" s="70"/>
    </row>
    <row r="34" spans="1:100" s="16" customFormat="1" ht="84" customHeight="1" x14ac:dyDescent="0.25">
      <c r="A34" s="84" t="s">
        <v>103</v>
      </c>
      <c r="B34" s="87" t="s">
        <v>101</v>
      </c>
      <c r="C34" s="83" t="s">
        <v>121</v>
      </c>
      <c r="D34" s="57" t="s">
        <v>81</v>
      </c>
      <c r="E34" s="57" t="s">
        <v>81</v>
      </c>
      <c r="F34" s="57" t="s">
        <v>81</v>
      </c>
      <c r="G34" s="57" t="s">
        <v>81</v>
      </c>
      <c r="H34" s="126">
        <v>0</v>
      </c>
      <c r="I34" s="126">
        <v>0</v>
      </c>
      <c r="J34" s="57" t="s">
        <v>81</v>
      </c>
      <c r="K34" s="126">
        <v>0</v>
      </c>
      <c r="L34" s="126">
        <v>0</v>
      </c>
      <c r="M34" s="57" t="s">
        <v>81</v>
      </c>
      <c r="N34" s="57" t="s">
        <v>81</v>
      </c>
      <c r="O34" s="126">
        <v>0</v>
      </c>
      <c r="P34" s="57" t="s">
        <v>81</v>
      </c>
      <c r="Q34" s="57" t="s">
        <v>81</v>
      </c>
      <c r="R34" s="57" t="s">
        <v>81</v>
      </c>
      <c r="S34" s="57" t="s">
        <v>81</v>
      </c>
      <c r="T34" s="126">
        <v>0</v>
      </c>
      <c r="U34" s="126">
        <v>0</v>
      </c>
      <c r="V34" s="129">
        <v>0</v>
      </c>
      <c r="W34" s="126">
        <v>0</v>
      </c>
      <c r="X34" s="141">
        <v>0</v>
      </c>
      <c r="Y34" s="149">
        <f t="shared" ref="Y34" si="112">Z34+AA34+AB34+AC34</f>
        <v>0</v>
      </c>
      <c r="Z34" s="129">
        <v>0</v>
      </c>
      <c r="AA34" s="129">
        <v>0</v>
      </c>
      <c r="AB34" s="129">
        <v>0</v>
      </c>
      <c r="AC34" s="150">
        <v>0</v>
      </c>
      <c r="AD34" s="149">
        <f t="shared" si="33"/>
        <v>0</v>
      </c>
      <c r="AE34" s="129">
        <v>0</v>
      </c>
      <c r="AF34" s="129">
        <v>0</v>
      </c>
      <c r="AG34" s="129">
        <v>0</v>
      </c>
      <c r="AH34" s="150">
        <v>0</v>
      </c>
      <c r="AI34" s="149">
        <f>AJ34+AK34+AL34+AM34</f>
        <v>0</v>
      </c>
      <c r="AJ34" s="129">
        <v>0</v>
      </c>
      <c r="AK34" s="129">
        <v>0</v>
      </c>
      <c r="AL34" s="129">
        <v>0</v>
      </c>
      <c r="AM34" s="150">
        <v>0</v>
      </c>
      <c r="AN34" s="149">
        <f t="shared" ref="AN34:AN44" si="113">SUM(AO34:AR34)</f>
        <v>0</v>
      </c>
      <c r="AO34" s="129">
        <v>0</v>
      </c>
      <c r="AP34" s="129">
        <v>0</v>
      </c>
      <c r="AQ34" s="129">
        <v>0</v>
      </c>
      <c r="AR34" s="150">
        <v>0</v>
      </c>
      <c r="AS34" s="149">
        <f t="shared" ref="AS34" si="114">AT34+AU34+AV34+AW34</f>
        <v>0</v>
      </c>
      <c r="AT34" s="129">
        <v>0</v>
      </c>
      <c r="AU34" s="129">
        <v>0</v>
      </c>
      <c r="AV34" s="129">
        <v>0</v>
      </c>
      <c r="AW34" s="150">
        <v>0</v>
      </c>
      <c r="AX34" s="149">
        <f t="shared" ref="AX34" si="115">AY34+AZ34+BA34+BB34</f>
        <v>0</v>
      </c>
      <c r="AY34" s="129">
        <v>0</v>
      </c>
      <c r="AZ34" s="129">
        <v>0</v>
      </c>
      <c r="BA34" s="129">
        <v>0</v>
      </c>
      <c r="BB34" s="150">
        <v>0</v>
      </c>
      <c r="BC34" s="149">
        <f t="shared" ref="BC34" si="116">BD34+BE34+BF34+BG34</f>
        <v>0</v>
      </c>
      <c r="BD34" s="129">
        <v>0</v>
      </c>
      <c r="BE34" s="129">
        <v>0</v>
      </c>
      <c r="BF34" s="129">
        <v>0</v>
      </c>
      <c r="BG34" s="150">
        <v>0</v>
      </c>
      <c r="BH34" s="149">
        <f t="shared" ref="BH34" si="117">BI34+BJ34+BK34+BL34</f>
        <v>0</v>
      </c>
      <c r="BI34" s="129">
        <v>0</v>
      </c>
      <c r="BJ34" s="129">
        <v>0</v>
      </c>
      <c r="BK34" s="129">
        <v>0</v>
      </c>
      <c r="BL34" s="150">
        <v>0</v>
      </c>
      <c r="BM34" s="149">
        <f t="shared" ref="BM34" si="118">BN34+BO34+BP34+BQ34</f>
        <v>0</v>
      </c>
      <c r="BN34" s="129">
        <v>0</v>
      </c>
      <c r="BO34" s="129">
        <v>0</v>
      </c>
      <c r="BP34" s="129">
        <v>0</v>
      </c>
      <c r="BQ34" s="150">
        <v>0</v>
      </c>
      <c r="BR34" s="149">
        <f t="shared" ref="BR34" si="119">BS34+BT34+BU34+BV34</f>
        <v>0</v>
      </c>
      <c r="BS34" s="129">
        <v>0</v>
      </c>
      <c r="BT34" s="129">
        <v>0</v>
      </c>
      <c r="BU34" s="129">
        <v>0</v>
      </c>
      <c r="BV34" s="151">
        <v>0</v>
      </c>
      <c r="BW34" s="133">
        <f t="shared" ref="BW34" si="120">BX34+BY34+BZ34+CA34</f>
        <v>0</v>
      </c>
      <c r="BX34" s="126">
        <v>0</v>
      </c>
      <c r="BY34" s="126">
        <v>0</v>
      </c>
      <c r="BZ34" s="126">
        <v>0</v>
      </c>
      <c r="CA34" s="168">
        <v>0</v>
      </c>
      <c r="CB34" s="133">
        <f t="shared" ref="CB34" si="121">CC34+CD34+CE34+CF34</f>
        <v>0</v>
      </c>
      <c r="CC34" s="126">
        <v>0</v>
      </c>
      <c r="CD34" s="126">
        <v>0</v>
      </c>
      <c r="CE34" s="126">
        <v>0</v>
      </c>
      <c r="CF34" s="141">
        <v>0</v>
      </c>
      <c r="CG34" s="149">
        <f t="shared" si="21"/>
        <v>0</v>
      </c>
      <c r="CH34" s="129">
        <f t="shared" si="1"/>
        <v>0</v>
      </c>
      <c r="CI34" s="129">
        <f t="shared" si="2"/>
        <v>0</v>
      </c>
      <c r="CJ34" s="129">
        <f t="shared" si="3"/>
        <v>0</v>
      </c>
      <c r="CK34" s="150">
        <f t="shared" si="4"/>
        <v>0</v>
      </c>
      <c r="CL34" s="149">
        <f t="shared" si="5"/>
        <v>0</v>
      </c>
      <c r="CM34" s="129">
        <f t="shared" si="6"/>
        <v>0</v>
      </c>
      <c r="CN34" s="129">
        <f t="shared" si="7"/>
        <v>0</v>
      </c>
      <c r="CO34" s="129">
        <f t="shared" si="8"/>
        <v>0</v>
      </c>
      <c r="CP34" s="151">
        <f t="shared" si="9"/>
        <v>0</v>
      </c>
      <c r="CQ34" s="107" t="s">
        <v>81</v>
      </c>
      <c r="CT34" s="42"/>
      <c r="CV34" s="86"/>
    </row>
    <row r="35" spans="1:100" s="16" customFormat="1" ht="44.25" customHeight="1" x14ac:dyDescent="0.25">
      <c r="A35" s="84" t="s">
        <v>104</v>
      </c>
      <c r="B35" s="87" t="s">
        <v>102</v>
      </c>
      <c r="C35" s="83" t="s">
        <v>121</v>
      </c>
      <c r="D35" s="57" t="s">
        <v>81</v>
      </c>
      <c r="E35" s="57" t="s">
        <v>81</v>
      </c>
      <c r="F35" s="57" t="s">
        <v>81</v>
      </c>
      <c r="G35" s="57" t="s">
        <v>81</v>
      </c>
      <c r="H35" s="129">
        <v>0</v>
      </c>
      <c r="I35" s="129">
        <v>0</v>
      </c>
      <c r="J35" s="57" t="s">
        <v>81</v>
      </c>
      <c r="K35" s="126">
        <v>0</v>
      </c>
      <c r="L35" s="126">
        <v>0</v>
      </c>
      <c r="M35" s="57" t="s">
        <v>81</v>
      </c>
      <c r="N35" s="57" t="s">
        <v>81</v>
      </c>
      <c r="O35" s="126">
        <v>0</v>
      </c>
      <c r="P35" s="57" t="s">
        <v>81</v>
      </c>
      <c r="Q35" s="57" t="s">
        <v>81</v>
      </c>
      <c r="R35" s="57" t="s">
        <v>81</v>
      </c>
      <c r="S35" s="57" t="s">
        <v>81</v>
      </c>
      <c r="T35" s="126">
        <v>0</v>
      </c>
      <c r="U35" s="126">
        <v>0</v>
      </c>
      <c r="V35" s="129">
        <v>0</v>
      </c>
      <c r="W35" s="126">
        <v>0</v>
      </c>
      <c r="X35" s="141">
        <v>0</v>
      </c>
      <c r="Y35" s="149">
        <f t="shared" ref="Y35" si="122">Z35+AA35+AB35+AC35</f>
        <v>0</v>
      </c>
      <c r="Z35" s="129">
        <v>0</v>
      </c>
      <c r="AA35" s="129">
        <v>0</v>
      </c>
      <c r="AB35" s="129">
        <v>0</v>
      </c>
      <c r="AC35" s="150">
        <v>0</v>
      </c>
      <c r="AD35" s="149">
        <f t="shared" ref="AD35" si="123">AE35+AF35+AG35+AH35</f>
        <v>0</v>
      </c>
      <c r="AE35" s="129">
        <v>0</v>
      </c>
      <c r="AF35" s="129">
        <v>0</v>
      </c>
      <c r="AG35" s="129">
        <v>0</v>
      </c>
      <c r="AH35" s="150">
        <v>0</v>
      </c>
      <c r="AI35" s="149">
        <f>AJ35+AK35+AL35+AM35</f>
        <v>0</v>
      </c>
      <c r="AJ35" s="129">
        <v>0</v>
      </c>
      <c r="AK35" s="129">
        <v>0</v>
      </c>
      <c r="AL35" s="129">
        <v>0</v>
      </c>
      <c r="AM35" s="150">
        <v>0</v>
      </c>
      <c r="AN35" s="149">
        <f t="shared" ref="AN35" si="124">SUM(AO35:AR35)</f>
        <v>0</v>
      </c>
      <c r="AO35" s="129">
        <v>0</v>
      </c>
      <c r="AP35" s="129">
        <v>0</v>
      </c>
      <c r="AQ35" s="129">
        <v>0</v>
      </c>
      <c r="AR35" s="150">
        <v>0</v>
      </c>
      <c r="AS35" s="149">
        <f t="shared" ref="AS35" si="125">AT35+AU35+AV35+AW35</f>
        <v>0</v>
      </c>
      <c r="AT35" s="129">
        <v>0</v>
      </c>
      <c r="AU35" s="129">
        <v>0</v>
      </c>
      <c r="AV35" s="129">
        <v>0</v>
      </c>
      <c r="AW35" s="150">
        <v>0</v>
      </c>
      <c r="AX35" s="149">
        <f t="shared" ref="AX35" si="126">AY35+AZ35+BA35+BB35</f>
        <v>0</v>
      </c>
      <c r="AY35" s="129">
        <v>0</v>
      </c>
      <c r="AZ35" s="129">
        <v>0</v>
      </c>
      <c r="BA35" s="129">
        <v>0</v>
      </c>
      <c r="BB35" s="150">
        <v>0</v>
      </c>
      <c r="BC35" s="149">
        <f t="shared" ref="BC35" si="127">BD35+BE35+BF35+BG35</f>
        <v>0</v>
      </c>
      <c r="BD35" s="129">
        <v>0</v>
      </c>
      <c r="BE35" s="129">
        <v>0</v>
      </c>
      <c r="BF35" s="129">
        <v>0</v>
      </c>
      <c r="BG35" s="150">
        <v>0</v>
      </c>
      <c r="BH35" s="149">
        <f t="shared" ref="BH35" si="128">BI35+BJ35+BK35+BL35</f>
        <v>0</v>
      </c>
      <c r="BI35" s="129">
        <v>0</v>
      </c>
      <c r="BJ35" s="129">
        <v>0</v>
      </c>
      <c r="BK35" s="129">
        <v>0</v>
      </c>
      <c r="BL35" s="150">
        <v>0</v>
      </c>
      <c r="BM35" s="149">
        <f t="shared" ref="BM35" si="129">BN35+BO35+BP35+BQ35</f>
        <v>0</v>
      </c>
      <c r="BN35" s="129">
        <v>0</v>
      </c>
      <c r="BO35" s="129">
        <v>0</v>
      </c>
      <c r="BP35" s="129">
        <v>0</v>
      </c>
      <c r="BQ35" s="150">
        <v>0</v>
      </c>
      <c r="BR35" s="149">
        <f t="shared" ref="BR35" si="130">BS35+BT35+BU35+BV35</f>
        <v>0</v>
      </c>
      <c r="BS35" s="129">
        <v>0</v>
      </c>
      <c r="BT35" s="129">
        <v>0</v>
      </c>
      <c r="BU35" s="129">
        <v>0</v>
      </c>
      <c r="BV35" s="151">
        <v>0</v>
      </c>
      <c r="BW35" s="133">
        <f t="shared" ref="BW35" si="131">BX35+BY35+BZ35+CA35</f>
        <v>0</v>
      </c>
      <c r="BX35" s="126">
        <v>0</v>
      </c>
      <c r="BY35" s="126">
        <v>0</v>
      </c>
      <c r="BZ35" s="126">
        <v>0</v>
      </c>
      <c r="CA35" s="168">
        <v>0</v>
      </c>
      <c r="CB35" s="133">
        <f t="shared" ref="CB35" si="132">CC35+CD35+CE35+CF35</f>
        <v>0</v>
      </c>
      <c r="CC35" s="126">
        <v>0</v>
      </c>
      <c r="CD35" s="126">
        <v>0</v>
      </c>
      <c r="CE35" s="126">
        <v>0</v>
      </c>
      <c r="CF35" s="141">
        <v>0</v>
      </c>
      <c r="CG35" s="149">
        <f t="shared" ref="CG35" si="133">SUM(CH35:CK35)</f>
        <v>0</v>
      </c>
      <c r="CH35" s="129">
        <f t="shared" ref="CH35" si="134">AT35+BD35+BN35+BX35+AJ35</f>
        <v>0</v>
      </c>
      <c r="CI35" s="129">
        <f t="shared" ref="CI35" si="135">AU35+BE35+BO35+BY35+AK35</f>
        <v>0</v>
      </c>
      <c r="CJ35" s="129">
        <f t="shared" ref="CJ35" si="136">SUBTOTAL(9,AL35,AV35,BF35,BP35,BZ35)</f>
        <v>0</v>
      </c>
      <c r="CK35" s="150">
        <f t="shared" ref="CK35" si="137">SUBTOTAL(9,AM35,AW35,BG35,BQ35,CA35)</f>
        <v>0</v>
      </c>
      <c r="CL35" s="149">
        <f t="shared" ref="CL35" si="138">SUM(CM35:CP35)</f>
        <v>0</v>
      </c>
      <c r="CM35" s="129">
        <f t="shared" ref="CM35" si="139">AY35+BI35+BS35+CC35+AO35</f>
        <v>0</v>
      </c>
      <c r="CN35" s="129">
        <f t="shared" ref="CN35" si="140">AZ35+BJ35+BT35+CD35+AP35</f>
        <v>0</v>
      </c>
      <c r="CO35" s="129">
        <f t="shared" ref="CO35" si="141">BA35+BK35+BU35+CE35+AQ35</f>
        <v>0</v>
      </c>
      <c r="CP35" s="151">
        <f t="shared" ref="CP35" si="142">BB35+BL35+BV35+CF35+AR35</f>
        <v>0</v>
      </c>
      <c r="CQ35" s="107" t="s">
        <v>81</v>
      </c>
      <c r="CT35" s="42"/>
      <c r="CV35" s="86"/>
    </row>
    <row r="36" spans="1:100" s="16" customFormat="1" ht="33.75" customHeight="1" x14ac:dyDescent="0.25">
      <c r="A36" s="84" t="s">
        <v>106</v>
      </c>
      <c r="B36" s="87" t="s">
        <v>105</v>
      </c>
      <c r="C36" s="83" t="s">
        <v>121</v>
      </c>
      <c r="D36" s="57" t="s">
        <v>81</v>
      </c>
      <c r="E36" s="57" t="s">
        <v>81</v>
      </c>
      <c r="F36" s="57" t="s">
        <v>81</v>
      </c>
      <c r="G36" s="57" t="s">
        <v>81</v>
      </c>
      <c r="H36" s="129">
        <v>0</v>
      </c>
      <c r="I36" s="129">
        <v>0</v>
      </c>
      <c r="J36" s="57" t="s">
        <v>81</v>
      </c>
      <c r="K36" s="126">
        <v>0</v>
      </c>
      <c r="L36" s="126">
        <v>0</v>
      </c>
      <c r="M36" s="57" t="s">
        <v>81</v>
      </c>
      <c r="N36" s="57" t="s">
        <v>81</v>
      </c>
      <c r="O36" s="129">
        <v>0</v>
      </c>
      <c r="P36" s="57" t="s">
        <v>81</v>
      </c>
      <c r="Q36" s="57" t="s">
        <v>81</v>
      </c>
      <c r="R36" s="57" t="s">
        <v>81</v>
      </c>
      <c r="S36" s="57" t="s">
        <v>81</v>
      </c>
      <c r="T36" s="129">
        <v>0</v>
      </c>
      <c r="U36" s="131">
        <f t="shared" ref="U36:U42" si="143">O36+X36</f>
        <v>0</v>
      </c>
      <c r="V36" s="129">
        <v>0</v>
      </c>
      <c r="W36" s="129">
        <v>0</v>
      </c>
      <c r="X36" s="150">
        <v>0</v>
      </c>
      <c r="Y36" s="149">
        <f t="shared" ref="Y36:Y39" si="144">Z36+AA36+AB36+AC36</f>
        <v>0</v>
      </c>
      <c r="Z36" s="129">
        <v>0</v>
      </c>
      <c r="AA36" s="129">
        <v>0</v>
      </c>
      <c r="AB36" s="129">
        <v>0</v>
      </c>
      <c r="AC36" s="150">
        <v>0</v>
      </c>
      <c r="AD36" s="149">
        <f t="shared" si="33"/>
        <v>0</v>
      </c>
      <c r="AE36" s="129">
        <v>0</v>
      </c>
      <c r="AF36" s="129">
        <v>0</v>
      </c>
      <c r="AG36" s="129">
        <v>0</v>
      </c>
      <c r="AH36" s="150">
        <v>0</v>
      </c>
      <c r="AI36" s="149">
        <f t="shared" si="12"/>
        <v>0</v>
      </c>
      <c r="AJ36" s="129">
        <v>0</v>
      </c>
      <c r="AK36" s="129">
        <v>0</v>
      </c>
      <c r="AL36" s="129">
        <v>0</v>
      </c>
      <c r="AM36" s="150">
        <v>0</v>
      </c>
      <c r="AN36" s="149">
        <f t="shared" si="113"/>
        <v>0</v>
      </c>
      <c r="AO36" s="129">
        <v>0</v>
      </c>
      <c r="AP36" s="129">
        <v>0</v>
      </c>
      <c r="AQ36" s="129">
        <v>0</v>
      </c>
      <c r="AR36" s="150">
        <v>0</v>
      </c>
      <c r="AS36" s="149">
        <f t="shared" si="13"/>
        <v>0</v>
      </c>
      <c r="AT36" s="129">
        <v>0</v>
      </c>
      <c r="AU36" s="129">
        <v>0</v>
      </c>
      <c r="AV36" s="129">
        <v>0</v>
      </c>
      <c r="AW36" s="150">
        <v>0</v>
      </c>
      <c r="AX36" s="149">
        <f t="shared" si="14"/>
        <v>0</v>
      </c>
      <c r="AY36" s="129">
        <v>0</v>
      </c>
      <c r="AZ36" s="129">
        <v>0</v>
      </c>
      <c r="BA36" s="129">
        <v>0</v>
      </c>
      <c r="BB36" s="150">
        <v>0</v>
      </c>
      <c r="BC36" s="149">
        <f t="shared" si="15"/>
        <v>0</v>
      </c>
      <c r="BD36" s="129">
        <v>0</v>
      </c>
      <c r="BE36" s="129">
        <v>0</v>
      </c>
      <c r="BF36" s="129">
        <v>0</v>
      </c>
      <c r="BG36" s="150">
        <v>0</v>
      </c>
      <c r="BH36" s="149">
        <f t="shared" si="16"/>
        <v>0</v>
      </c>
      <c r="BI36" s="129">
        <v>0</v>
      </c>
      <c r="BJ36" s="129">
        <v>0</v>
      </c>
      <c r="BK36" s="129">
        <v>0</v>
      </c>
      <c r="BL36" s="150">
        <v>0</v>
      </c>
      <c r="BM36" s="149">
        <f t="shared" ref="BM36:BM39" si="145">BN36+BO36+BP36+BQ36</f>
        <v>0</v>
      </c>
      <c r="BN36" s="129">
        <v>0</v>
      </c>
      <c r="BO36" s="129">
        <v>0</v>
      </c>
      <c r="BP36" s="129">
        <v>0</v>
      </c>
      <c r="BQ36" s="150">
        <v>0</v>
      </c>
      <c r="BR36" s="149">
        <f t="shared" ref="BR36:BR39" si="146">BS36+BT36+BU36+BV36</f>
        <v>0</v>
      </c>
      <c r="BS36" s="129">
        <v>0</v>
      </c>
      <c r="BT36" s="129">
        <v>0</v>
      </c>
      <c r="BU36" s="129">
        <v>0</v>
      </c>
      <c r="BV36" s="151">
        <v>0</v>
      </c>
      <c r="BW36" s="133">
        <f t="shared" ref="BW36:BW39" si="147">BX36+BY36+BZ36+CA36</f>
        <v>0</v>
      </c>
      <c r="BX36" s="129">
        <v>0</v>
      </c>
      <c r="BY36" s="129">
        <v>0</v>
      </c>
      <c r="BZ36" s="129">
        <v>0</v>
      </c>
      <c r="CA36" s="151">
        <v>0</v>
      </c>
      <c r="CB36" s="133">
        <f t="shared" ref="CB36:CB39" si="148">CC36+CD36+CE36+CF36</f>
        <v>0</v>
      </c>
      <c r="CC36" s="129">
        <v>0</v>
      </c>
      <c r="CD36" s="129">
        <v>0</v>
      </c>
      <c r="CE36" s="129">
        <v>0</v>
      </c>
      <c r="CF36" s="150">
        <v>0</v>
      </c>
      <c r="CG36" s="149">
        <f t="shared" si="21"/>
        <v>0</v>
      </c>
      <c r="CH36" s="129">
        <f t="shared" si="1"/>
        <v>0</v>
      </c>
      <c r="CI36" s="129">
        <f t="shared" si="2"/>
        <v>0</v>
      </c>
      <c r="CJ36" s="129">
        <f t="shared" si="3"/>
        <v>0</v>
      </c>
      <c r="CK36" s="150">
        <f t="shared" si="4"/>
        <v>0</v>
      </c>
      <c r="CL36" s="149">
        <f t="shared" si="5"/>
        <v>0</v>
      </c>
      <c r="CM36" s="129">
        <f t="shared" si="6"/>
        <v>0</v>
      </c>
      <c r="CN36" s="129">
        <f t="shared" si="7"/>
        <v>0</v>
      </c>
      <c r="CO36" s="129">
        <f t="shared" si="8"/>
        <v>0</v>
      </c>
      <c r="CP36" s="151">
        <f t="shared" si="9"/>
        <v>0</v>
      </c>
      <c r="CQ36" s="107" t="s">
        <v>81</v>
      </c>
      <c r="CT36" s="42"/>
      <c r="CV36" s="86"/>
    </row>
    <row r="37" spans="1:100" s="16" customFormat="1" ht="45.75" customHeight="1" x14ac:dyDescent="0.25">
      <c r="A37" s="84" t="s">
        <v>73</v>
      </c>
      <c r="B37" s="87" t="s">
        <v>70</v>
      </c>
      <c r="C37" s="83" t="s">
        <v>121</v>
      </c>
      <c r="D37" s="57" t="s">
        <v>81</v>
      </c>
      <c r="E37" s="57" t="s">
        <v>81</v>
      </c>
      <c r="F37" s="57" t="s">
        <v>81</v>
      </c>
      <c r="G37" s="57" t="s">
        <v>81</v>
      </c>
      <c r="H37" s="129">
        <v>0</v>
      </c>
      <c r="I37" s="129">
        <v>0</v>
      </c>
      <c r="J37" s="57" t="s">
        <v>81</v>
      </c>
      <c r="K37" s="129">
        <v>0</v>
      </c>
      <c r="L37" s="129">
        <v>0</v>
      </c>
      <c r="M37" s="57" t="s">
        <v>81</v>
      </c>
      <c r="N37" s="57" t="s">
        <v>81</v>
      </c>
      <c r="O37" s="129">
        <v>0</v>
      </c>
      <c r="P37" s="57" t="s">
        <v>81</v>
      </c>
      <c r="Q37" s="57" t="s">
        <v>81</v>
      </c>
      <c r="R37" s="57" t="s">
        <v>81</v>
      </c>
      <c r="S37" s="57" t="s">
        <v>81</v>
      </c>
      <c r="T37" s="129">
        <v>0</v>
      </c>
      <c r="U37" s="129">
        <f t="shared" ref="U37" si="149">O37+X37</f>
        <v>0</v>
      </c>
      <c r="V37" s="129">
        <v>0</v>
      </c>
      <c r="W37" s="129">
        <v>0</v>
      </c>
      <c r="X37" s="150">
        <v>0</v>
      </c>
      <c r="Y37" s="149">
        <f t="shared" ref="Y37" si="150">Z37+AA37+AB37+AC37</f>
        <v>0</v>
      </c>
      <c r="Z37" s="129">
        <v>0</v>
      </c>
      <c r="AA37" s="129">
        <v>0</v>
      </c>
      <c r="AB37" s="129">
        <v>0</v>
      </c>
      <c r="AC37" s="150">
        <v>0</v>
      </c>
      <c r="AD37" s="149">
        <f t="shared" ref="AD37" si="151">AE37+AF37+AG37+AH37</f>
        <v>0</v>
      </c>
      <c r="AE37" s="129">
        <v>0</v>
      </c>
      <c r="AF37" s="129">
        <v>0</v>
      </c>
      <c r="AG37" s="129">
        <v>0</v>
      </c>
      <c r="AH37" s="150">
        <v>0</v>
      </c>
      <c r="AI37" s="149">
        <f t="shared" ref="AI37" si="152">AJ37+AK37+AL37+AM37</f>
        <v>0</v>
      </c>
      <c r="AJ37" s="129">
        <v>0</v>
      </c>
      <c r="AK37" s="129">
        <v>0</v>
      </c>
      <c r="AL37" s="129">
        <v>0</v>
      </c>
      <c r="AM37" s="150">
        <v>0</v>
      </c>
      <c r="AN37" s="149">
        <f t="shared" ref="AN37" si="153">SUM(AO37:AR37)</f>
        <v>0</v>
      </c>
      <c r="AO37" s="129">
        <v>0</v>
      </c>
      <c r="AP37" s="129">
        <v>0</v>
      </c>
      <c r="AQ37" s="129">
        <v>0</v>
      </c>
      <c r="AR37" s="150">
        <v>0</v>
      </c>
      <c r="AS37" s="149">
        <f t="shared" ref="AS37" si="154">AT37+AU37+AV37+AW37</f>
        <v>0</v>
      </c>
      <c r="AT37" s="129">
        <v>0</v>
      </c>
      <c r="AU37" s="129">
        <v>0</v>
      </c>
      <c r="AV37" s="129">
        <v>0</v>
      </c>
      <c r="AW37" s="150">
        <v>0</v>
      </c>
      <c r="AX37" s="149">
        <f t="shared" ref="AX37" si="155">AY37+AZ37+BA37+BB37</f>
        <v>0</v>
      </c>
      <c r="AY37" s="129">
        <v>0</v>
      </c>
      <c r="AZ37" s="129">
        <v>0</v>
      </c>
      <c r="BA37" s="129">
        <v>0</v>
      </c>
      <c r="BB37" s="150">
        <v>0</v>
      </c>
      <c r="BC37" s="149">
        <f t="shared" ref="BC37" si="156">BD37+BE37+BF37+BG37</f>
        <v>0</v>
      </c>
      <c r="BD37" s="129">
        <v>0</v>
      </c>
      <c r="BE37" s="129">
        <v>0</v>
      </c>
      <c r="BF37" s="129">
        <v>0</v>
      </c>
      <c r="BG37" s="150">
        <v>0</v>
      </c>
      <c r="BH37" s="149">
        <f t="shared" ref="BH37" si="157">BI37+BJ37+BK37+BL37</f>
        <v>0</v>
      </c>
      <c r="BI37" s="129">
        <v>0</v>
      </c>
      <c r="BJ37" s="129">
        <v>0</v>
      </c>
      <c r="BK37" s="129">
        <v>0</v>
      </c>
      <c r="BL37" s="150">
        <v>0</v>
      </c>
      <c r="BM37" s="149">
        <f t="shared" ref="BM37" si="158">BN37+BO37+BP37+BQ37</f>
        <v>0</v>
      </c>
      <c r="BN37" s="129">
        <v>0</v>
      </c>
      <c r="BO37" s="129">
        <v>0</v>
      </c>
      <c r="BP37" s="129">
        <v>0</v>
      </c>
      <c r="BQ37" s="150">
        <v>0</v>
      </c>
      <c r="BR37" s="149">
        <f t="shared" ref="BR37" si="159">BS37+BT37+BU37+BV37</f>
        <v>0</v>
      </c>
      <c r="BS37" s="129">
        <v>0</v>
      </c>
      <c r="BT37" s="129">
        <v>0</v>
      </c>
      <c r="BU37" s="129">
        <v>0</v>
      </c>
      <c r="BV37" s="151">
        <v>0</v>
      </c>
      <c r="BW37" s="153">
        <f t="shared" ref="BW37" si="160">BX37+BY37+BZ37+CA37</f>
        <v>0</v>
      </c>
      <c r="BX37" s="129">
        <v>0</v>
      </c>
      <c r="BY37" s="129">
        <v>0</v>
      </c>
      <c r="BZ37" s="129">
        <v>0</v>
      </c>
      <c r="CA37" s="129">
        <v>0</v>
      </c>
      <c r="CB37" s="129">
        <f t="shared" ref="CB37" si="161">CC37+CD37+CE37+CF37</f>
        <v>0</v>
      </c>
      <c r="CC37" s="129">
        <v>0</v>
      </c>
      <c r="CD37" s="129">
        <v>0</v>
      </c>
      <c r="CE37" s="129">
        <v>0</v>
      </c>
      <c r="CF37" s="150">
        <v>0</v>
      </c>
      <c r="CG37" s="149">
        <f t="shared" ref="CG37" si="162">SUM(CH37:CK37)</f>
        <v>0</v>
      </c>
      <c r="CH37" s="129">
        <f t="shared" ref="CH37" si="163">AT37+BD37+BN37+BX37+AJ37</f>
        <v>0</v>
      </c>
      <c r="CI37" s="129">
        <f t="shared" ref="CI37" si="164">AU37+BE37+BO37+BY37+AK37</f>
        <v>0</v>
      </c>
      <c r="CJ37" s="129">
        <f t="shared" ref="CJ37" si="165">SUBTOTAL(9,AL37,AV37,BF37,BP37,BZ37)</f>
        <v>0</v>
      </c>
      <c r="CK37" s="150">
        <f t="shared" ref="CK37" si="166">SUBTOTAL(9,AM37,AW37,BG37,BQ37,CA37)</f>
        <v>0</v>
      </c>
      <c r="CL37" s="149">
        <f t="shared" ref="CL37" si="167">SUM(CM37:CP37)</f>
        <v>0</v>
      </c>
      <c r="CM37" s="129">
        <f t="shared" ref="CM37" si="168">AY37+BI37+BS37+CC37+AO37</f>
        <v>0</v>
      </c>
      <c r="CN37" s="129">
        <f t="shared" ref="CN37" si="169">AZ37+BJ37+BT37+CD37+AP37</f>
        <v>0</v>
      </c>
      <c r="CO37" s="129">
        <f t="shared" ref="CO37" si="170">BA37+BK37+BU37+CE37+AQ37</f>
        <v>0</v>
      </c>
      <c r="CP37" s="151">
        <f t="shared" ref="CP37" si="171">BB37+BL37+BV37+CF37+AR37</f>
        <v>0</v>
      </c>
      <c r="CQ37" s="107" t="s">
        <v>81</v>
      </c>
      <c r="CT37" s="42"/>
      <c r="CV37" s="86"/>
    </row>
    <row r="38" spans="1:100" s="16" customFormat="1" ht="49.5" customHeight="1" x14ac:dyDescent="0.25">
      <c r="A38" s="84" t="s">
        <v>107</v>
      </c>
      <c r="B38" s="87" t="s">
        <v>108</v>
      </c>
      <c r="C38" s="83" t="s">
        <v>121</v>
      </c>
      <c r="D38" s="57" t="s">
        <v>81</v>
      </c>
      <c r="E38" s="57" t="s">
        <v>81</v>
      </c>
      <c r="F38" s="57" t="s">
        <v>81</v>
      </c>
      <c r="G38" s="57" t="s">
        <v>81</v>
      </c>
      <c r="H38" s="131">
        <v>0</v>
      </c>
      <c r="I38" s="131">
        <v>0</v>
      </c>
      <c r="J38" s="57" t="s">
        <v>81</v>
      </c>
      <c r="K38" s="131">
        <v>0</v>
      </c>
      <c r="L38" s="131">
        <v>0</v>
      </c>
      <c r="M38" s="57" t="s">
        <v>81</v>
      </c>
      <c r="N38" s="57" t="s">
        <v>81</v>
      </c>
      <c r="O38" s="131">
        <v>0</v>
      </c>
      <c r="P38" s="57" t="s">
        <v>81</v>
      </c>
      <c r="Q38" s="57" t="s">
        <v>81</v>
      </c>
      <c r="R38" s="57" t="s">
        <v>81</v>
      </c>
      <c r="S38" s="57" t="s">
        <v>81</v>
      </c>
      <c r="T38" s="131">
        <v>0</v>
      </c>
      <c r="U38" s="131">
        <f t="shared" si="143"/>
        <v>0</v>
      </c>
      <c r="V38" s="129">
        <v>0</v>
      </c>
      <c r="W38" s="131">
        <v>0</v>
      </c>
      <c r="X38" s="169">
        <v>0</v>
      </c>
      <c r="Y38" s="149">
        <f t="shared" si="144"/>
        <v>0</v>
      </c>
      <c r="Z38" s="129">
        <v>0</v>
      </c>
      <c r="AA38" s="129">
        <v>0</v>
      </c>
      <c r="AB38" s="129">
        <v>0</v>
      </c>
      <c r="AC38" s="150">
        <v>0</v>
      </c>
      <c r="AD38" s="149">
        <f t="shared" si="33"/>
        <v>0</v>
      </c>
      <c r="AE38" s="129">
        <v>0</v>
      </c>
      <c r="AF38" s="129">
        <v>0</v>
      </c>
      <c r="AG38" s="129">
        <v>0</v>
      </c>
      <c r="AH38" s="150">
        <v>0</v>
      </c>
      <c r="AI38" s="149">
        <f t="shared" si="12"/>
        <v>0</v>
      </c>
      <c r="AJ38" s="129">
        <v>0</v>
      </c>
      <c r="AK38" s="129">
        <v>0</v>
      </c>
      <c r="AL38" s="129">
        <v>0</v>
      </c>
      <c r="AM38" s="150">
        <v>0</v>
      </c>
      <c r="AN38" s="149">
        <f t="shared" si="113"/>
        <v>0</v>
      </c>
      <c r="AO38" s="129">
        <v>0</v>
      </c>
      <c r="AP38" s="129">
        <v>0</v>
      </c>
      <c r="AQ38" s="129">
        <v>0</v>
      </c>
      <c r="AR38" s="150">
        <v>0</v>
      </c>
      <c r="AS38" s="149">
        <f t="shared" si="13"/>
        <v>0</v>
      </c>
      <c r="AT38" s="129">
        <v>0</v>
      </c>
      <c r="AU38" s="129">
        <v>0</v>
      </c>
      <c r="AV38" s="129">
        <v>0</v>
      </c>
      <c r="AW38" s="150">
        <v>0</v>
      </c>
      <c r="AX38" s="149">
        <f t="shared" si="14"/>
        <v>0</v>
      </c>
      <c r="AY38" s="129">
        <v>0</v>
      </c>
      <c r="AZ38" s="129">
        <v>0</v>
      </c>
      <c r="BA38" s="129">
        <v>0</v>
      </c>
      <c r="BB38" s="150">
        <v>0</v>
      </c>
      <c r="BC38" s="149">
        <f t="shared" si="15"/>
        <v>0</v>
      </c>
      <c r="BD38" s="129">
        <v>0</v>
      </c>
      <c r="BE38" s="129">
        <v>0</v>
      </c>
      <c r="BF38" s="129">
        <v>0</v>
      </c>
      <c r="BG38" s="150">
        <v>0</v>
      </c>
      <c r="BH38" s="149">
        <f t="shared" si="16"/>
        <v>0</v>
      </c>
      <c r="BI38" s="129">
        <v>0</v>
      </c>
      <c r="BJ38" s="129">
        <v>0</v>
      </c>
      <c r="BK38" s="129">
        <v>0</v>
      </c>
      <c r="BL38" s="150">
        <v>0</v>
      </c>
      <c r="BM38" s="149">
        <f t="shared" si="145"/>
        <v>0</v>
      </c>
      <c r="BN38" s="129">
        <v>0</v>
      </c>
      <c r="BO38" s="129">
        <v>0</v>
      </c>
      <c r="BP38" s="129">
        <v>0</v>
      </c>
      <c r="BQ38" s="150">
        <v>0</v>
      </c>
      <c r="BR38" s="149">
        <f t="shared" si="146"/>
        <v>0</v>
      </c>
      <c r="BS38" s="129">
        <v>0</v>
      </c>
      <c r="BT38" s="129">
        <v>0</v>
      </c>
      <c r="BU38" s="129">
        <v>0</v>
      </c>
      <c r="BV38" s="151">
        <v>0</v>
      </c>
      <c r="BW38" s="133">
        <f t="shared" si="147"/>
        <v>0</v>
      </c>
      <c r="BX38" s="131">
        <v>0</v>
      </c>
      <c r="BY38" s="131">
        <v>0</v>
      </c>
      <c r="BZ38" s="131">
        <v>0</v>
      </c>
      <c r="CA38" s="170">
        <v>0</v>
      </c>
      <c r="CB38" s="133">
        <f t="shared" si="148"/>
        <v>0</v>
      </c>
      <c r="CC38" s="131">
        <v>0</v>
      </c>
      <c r="CD38" s="131">
        <v>0</v>
      </c>
      <c r="CE38" s="131">
        <v>0</v>
      </c>
      <c r="CF38" s="169">
        <v>0</v>
      </c>
      <c r="CG38" s="149">
        <f t="shared" si="21"/>
        <v>0</v>
      </c>
      <c r="CH38" s="129">
        <f t="shared" si="1"/>
        <v>0</v>
      </c>
      <c r="CI38" s="129">
        <f t="shared" si="2"/>
        <v>0</v>
      </c>
      <c r="CJ38" s="129">
        <f t="shared" si="3"/>
        <v>0</v>
      </c>
      <c r="CK38" s="150">
        <f t="shared" si="4"/>
        <v>0</v>
      </c>
      <c r="CL38" s="149">
        <f t="shared" si="5"/>
        <v>0</v>
      </c>
      <c r="CM38" s="129">
        <f t="shared" si="6"/>
        <v>0</v>
      </c>
      <c r="CN38" s="129">
        <f t="shared" si="7"/>
        <v>0</v>
      </c>
      <c r="CO38" s="129">
        <f t="shared" si="8"/>
        <v>0</v>
      </c>
      <c r="CP38" s="151">
        <f t="shared" si="9"/>
        <v>0</v>
      </c>
      <c r="CQ38" s="109" t="s">
        <v>81</v>
      </c>
      <c r="CT38" s="42"/>
      <c r="CV38" s="86"/>
    </row>
    <row r="39" spans="1:100" s="16" customFormat="1" ht="82.5" customHeight="1" x14ac:dyDescent="0.25">
      <c r="A39" s="84" t="s">
        <v>109</v>
      </c>
      <c r="B39" s="87" t="s">
        <v>110</v>
      </c>
      <c r="C39" s="83" t="s">
        <v>121</v>
      </c>
      <c r="D39" s="57" t="s">
        <v>81</v>
      </c>
      <c r="E39" s="57" t="s">
        <v>81</v>
      </c>
      <c r="F39" s="57" t="s">
        <v>81</v>
      </c>
      <c r="G39" s="57" t="s">
        <v>81</v>
      </c>
      <c r="H39" s="131">
        <v>0</v>
      </c>
      <c r="I39" s="131">
        <v>0</v>
      </c>
      <c r="J39" s="57" t="s">
        <v>81</v>
      </c>
      <c r="K39" s="131">
        <v>0</v>
      </c>
      <c r="L39" s="131">
        <v>0</v>
      </c>
      <c r="M39" s="57" t="s">
        <v>81</v>
      </c>
      <c r="N39" s="57" t="s">
        <v>81</v>
      </c>
      <c r="O39" s="131">
        <v>0</v>
      </c>
      <c r="P39" s="57" t="s">
        <v>81</v>
      </c>
      <c r="Q39" s="57" t="s">
        <v>81</v>
      </c>
      <c r="R39" s="57" t="s">
        <v>81</v>
      </c>
      <c r="S39" s="57" t="s">
        <v>81</v>
      </c>
      <c r="T39" s="126">
        <v>0</v>
      </c>
      <c r="U39" s="126">
        <v>0</v>
      </c>
      <c r="V39" s="129">
        <v>0</v>
      </c>
      <c r="W39" s="126">
        <v>0</v>
      </c>
      <c r="X39" s="141">
        <v>0</v>
      </c>
      <c r="Y39" s="149">
        <f t="shared" si="144"/>
        <v>0</v>
      </c>
      <c r="Z39" s="129">
        <v>0</v>
      </c>
      <c r="AA39" s="129">
        <v>0</v>
      </c>
      <c r="AB39" s="129">
        <v>0</v>
      </c>
      <c r="AC39" s="150">
        <v>0</v>
      </c>
      <c r="AD39" s="149">
        <f t="shared" si="33"/>
        <v>0</v>
      </c>
      <c r="AE39" s="129">
        <v>0</v>
      </c>
      <c r="AF39" s="129">
        <v>0</v>
      </c>
      <c r="AG39" s="129">
        <v>0</v>
      </c>
      <c r="AH39" s="150">
        <v>0</v>
      </c>
      <c r="AI39" s="149">
        <f>AJ39+AK39+AL39+AM39</f>
        <v>0</v>
      </c>
      <c r="AJ39" s="129">
        <v>0</v>
      </c>
      <c r="AK39" s="129">
        <v>0</v>
      </c>
      <c r="AL39" s="129">
        <v>0</v>
      </c>
      <c r="AM39" s="150">
        <v>0</v>
      </c>
      <c r="AN39" s="149">
        <f t="shared" si="113"/>
        <v>0</v>
      </c>
      <c r="AO39" s="129">
        <v>0</v>
      </c>
      <c r="AP39" s="129">
        <v>0</v>
      </c>
      <c r="AQ39" s="129">
        <v>0</v>
      </c>
      <c r="AR39" s="150">
        <v>0</v>
      </c>
      <c r="AS39" s="149">
        <f t="shared" si="13"/>
        <v>0</v>
      </c>
      <c r="AT39" s="129">
        <v>0</v>
      </c>
      <c r="AU39" s="129">
        <v>0</v>
      </c>
      <c r="AV39" s="129">
        <v>0</v>
      </c>
      <c r="AW39" s="150">
        <v>0</v>
      </c>
      <c r="AX39" s="149">
        <f t="shared" si="14"/>
        <v>0</v>
      </c>
      <c r="AY39" s="129">
        <v>0</v>
      </c>
      <c r="AZ39" s="129">
        <v>0</v>
      </c>
      <c r="BA39" s="129">
        <v>0</v>
      </c>
      <c r="BB39" s="150">
        <v>0</v>
      </c>
      <c r="BC39" s="149">
        <f t="shared" si="15"/>
        <v>0</v>
      </c>
      <c r="BD39" s="129">
        <v>0</v>
      </c>
      <c r="BE39" s="129">
        <v>0</v>
      </c>
      <c r="BF39" s="129">
        <v>0</v>
      </c>
      <c r="BG39" s="150">
        <v>0</v>
      </c>
      <c r="BH39" s="149">
        <f t="shared" si="16"/>
        <v>0</v>
      </c>
      <c r="BI39" s="129">
        <v>0</v>
      </c>
      <c r="BJ39" s="129">
        <v>0</v>
      </c>
      <c r="BK39" s="129">
        <v>0</v>
      </c>
      <c r="BL39" s="150">
        <v>0</v>
      </c>
      <c r="BM39" s="149">
        <f t="shared" si="145"/>
        <v>0</v>
      </c>
      <c r="BN39" s="129">
        <v>0</v>
      </c>
      <c r="BO39" s="129">
        <v>0</v>
      </c>
      <c r="BP39" s="129">
        <v>0</v>
      </c>
      <c r="BQ39" s="150">
        <v>0</v>
      </c>
      <c r="BR39" s="149">
        <f t="shared" si="146"/>
        <v>0</v>
      </c>
      <c r="BS39" s="129">
        <v>0</v>
      </c>
      <c r="BT39" s="129">
        <v>0</v>
      </c>
      <c r="BU39" s="129">
        <v>0</v>
      </c>
      <c r="BV39" s="151">
        <v>0</v>
      </c>
      <c r="BW39" s="133">
        <f t="shared" si="147"/>
        <v>0</v>
      </c>
      <c r="BX39" s="126">
        <v>0</v>
      </c>
      <c r="BY39" s="126">
        <v>0</v>
      </c>
      <c r="BZ39" s="126">
        <v>0</v>
      </c>
      <c r="CA39" s="168">
        <v>0</v>
      </c>
      <c r="CB39" s="133">
        <f t="shared" si="148"/>
        <v>0</v>
      </c>
      <c r="CC39" s="126">
        <v>0</v>
      </c>
      <c r="CD39" s="126">
        <v>0</v>
      </c>
      <c r="CE39" s="126">
        <v>0</v>
      </c>
      <c r="CF39" s="141">
        <v>0</v>
      </c>
      <c r="CG39" s="149">
        <f t="shared" si="21"/>
        <v>0</v>
      </c>
      <c r="CH39" s="129">
        <f t="shared" si="1"/>
        <v>0</v>
      </c>
      <c r="CI39" s="129">
        <f t="shared" si="2"/>
        <v>0</v>
      </c>
      <c r="CJ39" s="129">
        <f t="shared" si="3"/>
        <v>0</v>
      </c>
      <c r="CK39" s="150">
        <f t="shared" si="4"/>
        <v>0</v>
      </c>
      <c r="CL39" s="149">
        <f t="shared" si="5"/>
        <v>0</v>
      </c>
      <c r="CM39" s="129">
        <f t="shared" si="6"/>
        <v>0</v>
      </c>
      <c r="CN39" s="129">
        <f t="shared" si="7"/>
        <v>0</v>
      </c>
      <c r="CO39" s="129">
        <f t="shared" si="8"/>
        <v>0</v>
      </c>
      <c r="CP39" s="151">
        <f t="shared" si="9"/>
        <v>0</v>
      </c>
      <c r="CQ39" s="107" t="s">
        <v>81</v>
      </c>
      <c r="CT39" s="42"/>
      <c r="CV39" s="86"/>
    </row>
    <row r="40" spans="1:100" s="16" customFormat="1" ht="46.5" customHeight="1" x14ac:dyDescent="0.25">
      <c r="A40" s="84" t="s">
        <v>111</v>
      </c>
      <c r="B40" s="87" t="s">
        <v>112</v>
      </c>
      <c r="C40" s="83" t="s">
        <v>121</v>
      </c>
      <c r="D40" s="57" t="s">
        <v>81</v>
      </c>
      <c r="E40" s="57" t="s">
        <v>81</v>
      </c>
      <c r="F40" s="57" t="s">
        <v>81</v>
      </c>
      <c r="G40" s="57" t="s">
        <v>81</v>
      </c>
      <c r="H40" s="131">
        <v>0</v>
      </c>
      <c r="I40" s="131">
        <v>0</v>
      </c>
      <c r="J40" s="57" t="s">
        <v>81</v>
      </c>
      <c r="K40" s="131">
        <v>0</v>
      </c>
      <c r="L40" s="131">
        <v>0</v>
      </c>
      <c r="M40" s="57" t="s">
        <v>81</v>
      </c>
      <c r="N40" s="57" t="s">
        <v>81</v>
      </c>
      <c r="O40" s="131">
        <v>0</v>
      </c>
      <c r="P40" s="57" t="s">
        <v>81</v>
      </c>
      <c r="Q40" s="57" t="s">
        <v>81</v>
      </c>
      <c r="R40" s="57" t="s">
        <v>81</v>
      </c>
      <c r="S40" s="57" t="s">
        <v>81</v>
      </c>
      <c r="T40" s="126">
        <v>0</v>
      </c>
      <c r="U40" s="126">
        <v>0</v>
      </c>
      <c r="V40" s="129">
        <v>0</v>
      </c>
      <c r="W40" s="126">
        <v>0</v>
      </c>
      <c r="X40" s="141">
        <v>0</v>
      </c>
      <c r="Y40" s="149">
        <f t="shared" ref="Y40" si="172">Z40+AA40+AB40+AC40</f>
        <v>0</v>
      </c>
      <c r="Z40" s="129">
        <v>0</v>
      </c>
      <c r="AA40" s="129">
        <v>0</v>
      </c>
      <c r="AB40" s="129">
        <v>0</v>
      </c>
      <c r="AC40" s="150">
        <v>0</v>
      </c>
      <c r="AD40" s="149">
        <f t="shared" ref="AD40" si="173">AE40+AF40+AG40+AH40</f>
        <v>0</v>
      </c>
      <c r="AE40" s="129">
        <v>0</v>
      </c>
      <c r="AF40" s="129">
        <v>0</v>
      </c>
      <c r="AG40" s="129">
        <v>0</v>
      </c>
      <c r="AH40" s="150">
        <v>0</v>
      </c>
      <c r="AI40" s="149">
        <f>AJ40+AK40+AL40+AM40</f>
        <v>0</v>
      </c>
      <c r="AJ40" s="129">
        <v>0</v>
      </c>
      <c r="AK40" s="129">
        <v>0</v>
      </c>
      <c r="AL40" s="129">
        <v>0</v>
      </c>
      <c r="AM40" s="150">
        <v>0</v>
      </c>
      <c r="AN40" s="149">
        <f t="shared" ref="AN40" si="174">SUM(AO40:AR40)</f>
        <v>0</v>
      </c>
      <c r="AO40" s="129">
        <v>0</v>
      </c>
      <c r="AP40" s="129">
        <v>0</v>
      </c>
      <c r="AQ40" s="129">
        <v>0</v>
      </c>
      <c r="AR40" s="150">
        <v>0</v>
      </c>
      <c r="AS40" s="149">
        <f t="shared" ref="AS40" si="175">AT40+AU40+AV40+AW40</f>
        <v>0</v>
      </c>
      <c r="AT40" s="129">
        <v>0</v>
      </c>
      <c r="AU40" s="129">
        <v>0</v>
      </c>
      <c r="AV40" s="129">
        <v>0</v>
      </c>
      <c r="AW40" s="150">
        <v>0</v>
      </c>
      <c r="AX40" s="149">
        <f t="shared" ref="AX40" si="176">AY40+AZ40+BA40+BB40</f>
        <v>0</v>
      </c>
      <c r="AY40" s="129">
        <v>0</v>
      </c>
      <c r="AZ40" s="129">
        <v>0</v>
      </c>
      <c r="BA40" s="129">
        <v>0</v>
      </c>
      <c r="BB40" s="150">
        <v>0</v>
      </c>
      <c r="BC40" s="149">
        <f t="shared" ref="BC40" si="177">BD40+BE40+BF40+BG40</f>
        <v>0</v>
      </c>
      <c r="BD40" s="129">
        <v>0</v>
      </c>
      <c r="BE40" s="129">
        <v>0</v>
      </c>
      <c r="BF40" s="129">
        <v>0</v>
      </c>
      <c r="BG40" s="150">
        <v>0</v>
      </c>
      <c r="BH40" s="149">
        <f t="shared" ref="BH40" si="178">BI40+BJ40+BK40+BL40</f>
        <v>0</v>
      </c>
      <c r="BI40" s="129">
        <v>0</v>
      </c>
      <c r="BJ40" s="129">
        <v>0</v>
      </c>
      <c r="BK40" s="129">
        <v>0</v>
      </c>
      <c r="BL40" s="150">
        <v>0</v>
      </c>
      <c r="BM40" s="149">
        <f t="shared" ref="BM40" si="179">BN40+BO40+BP40+BQ40</f>
        <v>0</v>
      </c>
      <c r="BN40" s="129">
        <v>0</v>
      </c>
      <c r="BO40" s="129">
        <v>0</v>
      </c>
      <c r="BP40" s="129">
        <v>0</v>
      </c>
      <c r="BQ40" s="150">
        <v>0</v>
      </c>
      <c r="BR40" s="149">
        <f t="shared" ref="BR40" si="180">BS40+BT40+BU40+BV40</f>
        <v>0</v>
      </c>
      <c r="BS40" s="129">
        <v>0</v>
      </c>
      <c r="BT40" s="129">
        <v>0</v>
      </c>
      <c r="BU40" s="129">
        <v>0</v>
      </c>
      <c r="BV40" s="151">
        <v>0</v>
      </c>
      <c r="BW40" s="133">
        <f t="shared" ref="BW40" si="181">BX40+BY40+BZ40+CA40</f>
        <v>0</v>
      </c>
      <c r="BX40" s="126">
        <v>0</v>
      </c>
      <c r="BY40" s="126">
        <v>0</v>
      </c>
      <c r="BZ40" s="126">
        <v>0</v>
      </c>
      <c r="CA40" s="168">
        <v>0</v>
      </c>
      <c r="CB40" s="133">
        <f t="shared" ref="CB40" si="182">CC40+CD40+CE40+CF40</f>
        <v>0</v>
      </c>
      <c r="CC40" s="126">
        <v>0</v>
      </c>
      <c r="CD40" s="126">
        <v>0</v>
      </c>
      <c r="CE40" s="126">
        <v>0</v>
      </c>
      <c r="CF40" s="141">
        <v>0</v>
      </c>
      <c r="CG40" s="149">
        <f t="shared" ref="CG40" si="183">SUM(CH40:CK40)</f>
        <v>0</v>
      </c>
      <c r="CH40" s="129">
        <f t="shared" ref="CH40" si="184">AT40+BD40+BN40+BX40+AJ40</f>
        <v>0</v>
      </c>
      <c r="CI40" s="129">
        <f t="shared" ref="CI40" si="185">AU40+BE40+BO40+BY40+AK40</f>
        <v>0</v>
      </c>
      <c r="CJ40" s="129">
        <f t="shared" ref="CJ40" si="186">SUBTOTAL(9,AL40,AV40,BF40,BP40,BZ40)</f>
        <v>0</v>
      </c>
      <c r="CK40" s="150">
        <f t="shared" ref="CK40" si="187">SUBTOTAL(9,AM40,AW40,BG40,BQ40,CA40)</f>
        <v>0</v>
      </c>
      <c r="CL40" s="149">
        <f t="shared" ref="CL40" si="188">SUM(CM40:CP40)</f>
        <v>0</v>
      </c>
      <c r="CM40" s="129">
        <f t="shared" ref="CM40" si="189">AY40+BI40+BS40+CC40+AO40</f>
        <v>0</v>
      </c>
      <c r="CN40" s="129">
        <f t="shared" ref="CN40" si="190">AZ40+BJ40+BT40+CD40+AP40</f>
        <v>0</v>
      </c>
      <c r="CO40" s="129">
        <f t="shared" ref="CO40" si="191">BA40+BK40+BU40+CE40+AQ40</f>
        <v>0</v>
      </c>
      <c r="CP40" s="151">
        <f t="shared" ref="CP40" si="192">BB40+BL40+BV40+CF40+AR40</f>
        <v>0</v>
      </c>
      <c r="CQ40" s="107" t="s">
        <v>81</v>
      </c>
      <c r="CT40" s="42"/>
      <c r="CV40" s="86"/>
    </row>
    <row r="41" spans="1:100" s="16" customFormat="1" ht="39" customHeight="1" x14ac:dyDescent="0.25">
      <c r="A41" s="84" t="s">
        <v>113</v>
      </c>
      <c r="B41" s="87" t="s">
        <v>114</v>
      </c>
      <c r="C41" s="83" t="s">
        <v>121</v>
      </c>
      <c r="D41" s="57" t="s">
        <v>81</v>
      </c>
      <c r="E41" s="57" t="s">
        <v>81</v>
      </c>
      <c r="F41" s="57" t="s">
        <v>81</v>
      </c>
      <c r="G41" s="57" t="s">
        <v>81</v>
      </c>
      <c r="H41" s="131">
        <v>0</v>
      </c>
      <c r="I41" s="131">
        <v>0</v>
      </c>
      <c r="J41" s="57" t="str">
        <f>J43</f>
        <v>нд</v>
      </c>
      <c r="K41" s="131">
        <v>0</v>
      </c>
      <c r="L41" s="131">
        <v>0</v>
      </c>
      <c r="M41" s="57" t="str">
        <f>M43</f>
        <v>нд</v>
      </c>
      <c r="N41" s="57" t="s">
        <v>81</v>
      </c>
      <c r="O41" s="131">
        <v>0</v>
      </c>
      <c r="P41" s="57" t="s">
        <v>81</v>
      </c>
      <c r="Q41" s="57" t="s">
        <v>81</v>
      </c>
      <c r="R41" s="57" t="s">
        <v>81</v>
      </c>
      <c r="S41" s="57" t="s">
        <v>81</v>
      </c>
      <c r="T41" s="126">
        <v>0</v>
      </c>
      <c r="U41" s="126">
        <v>0</v>
      </c>
      <c r="V41" s="129">
        <v>0</v>
      </c>
      <c r="W41" s="126">
        <v>0</v>
      </c>
      <c r="X41" s="141">
        <v>0</v>
      </c>
      <c r="Y41" s="149">
        <f t="shared" ref="Y41" si="193">Z41+AA41+AB41+AC41</f>
        <v>0</v>
      </c>
      <c r="Z41" s="129">
        <v>0</v>
      </c>
      <c r="AA41" s="129">
        <v>0</v>
      </c>
      <c r="AB41" s="129">
        <v>0</v>
      </c>
      <c r="AC41" s="150">
        <v>0</v>
      </c>
      <c r="AD41" s="149">
        <f t="shared" ref="AD41" si="194">AE41+AF41+AG41+AH41</f>
        <v>0</v>
      </c>
      <c r="AE41" s="129">
        <v>0</v>
      </c>
      <c r="AF41" s="129">
        <v>0</v>
      </c>
      <c r="AG41" s="129">
        <v>0</v>
      </c>
      <c r="AH41" s="150">
        <v>0</v>
      </c>
      <c r="AI41" s="149">
        <f>AJ41+AK41+AL41+AM41</f>
        <v>0</v>
      </c>
      <c r="AJ41" s="129">
        <v>0</v>
      </c>
      <c r="AK41" s="129">
        <v>0</v>
      </c>
      <c r="AL41" s="129">
        <v>0</v>
      </c>
      <c r="AM41" s="150">
        <v>0</v>
      </c>
      <c r="AN41" s="149">
        <f t="shared" ref="AN41" si="195">SUM(AO41:AR41)</f>
        <v>0</v>
      </c>
      <c r="AO41" s="129">
        <v>0</v>
      </c>
      <c r="AP41" s="129">
        <v>0</v>
      </c>
      <c r="AQ41" s="129">
        <v>0</v>
      </c>
      <c r="AR41" s="150">
        <v>0</v>
      </c>
      <c r="AS41" s="149">
        <f t="shared" ref="AS41" si="196">AT41+AU41+AV41+AW41</f>
        <v>0</v>
      </c>
      <c r="AT41" s="129">
        <v>0</v>
      </c>
      <c r="AU41" s="129">
        <v>0</v>
      </c>
      <c r="AV41" s="129">
        <v>0</v>
      </c>
      <c r="AW41" s="150">
        <v>0</v>
      </c>
      <c r="AX41" s="149">
        <f t="shared" ref="AX41" si="197">AY41+AZ41+BA41+BB41</f>
        <v>0</v>
      </c>
      <c r="AY41" s="129">
        <v>0</v>
      </c>
      <c r="AZ41" s="129">
        <v>0</v>
      </c>
      <c r="BA41" s="129">
        <v>0</v>
      </c>
      <c r="BB41" s="150">
        <v>0</v>
      </c>
      <c r="BC41" s="149">
        <f t="shared" ref="BC41" si="198">BD41+BE41+BF41+BG41</f>
        <v>0</v>
      </c>
      <c r="BD41" s="129">
        <v>0</v>
      </c>
      <c r="BE41" s="129">
        <v>0</v>
      </c>
      <c r="BF41" s="129">
        <v>0</v>
      </c>
      <c r="BG41" s="150">
        <v>0</v>
      </c>
      <c r="BH41" s="149">
        <f t="shared" ref="BH41" si="199">BI41+BJ41+BK41+BL41</f>
        <v>0</v>
      </c>
      <c r="BI41" s="129">
        <v>0</v>
      </c>
      <c r="BJ41" s="129">
        <v>0</v>
      </c>
      <c r="BK41" s="129">
        <v>0</v>
      </c>
      <c r="BL41" s="150">
        <v>0</v>
      </c>
      <c r="BM41" s="149">
        <f t="shared" ref="BM41" si="200">BN41+BO41+BP41+BQ41</f>
        <v>0</v>
      </c>
      <c r="BN41" s="129">
        <v>0</v>
      </c>
      <c r="BO41" s="129">
        <v>0</v>
      </c>
      <c r="BP41" s="129">
        <v>0</v>
      </c>
      <c r="BQ41" s="150">
        <v>0</v>
      </c>
      <c r="BR41" s="149">
        <f t="shared" ref="BR41" si="201">BS41+BT41+BU41+BV41</f>
        <v>0</v>
      </c>
      <c r="BS41" s="129">
        <v>0</v>
      </c>
      <c r="BT41" s="129">
        <v>0</v>
      </c>
      <c r="BU41" s="129">
        <v>0</v>
      </c>
      <c r="BV41" s="151">
        <v>0</v>
      </c>
      <c r="BW41" s="133">
        <f t="shared" ref="BW41" si="202">BX41+BY41+BZ41+CA41</f>
        <v>0</v>
      </c>
      <c r="BX41" s="126">
        <v>0</v>
      </c>
      <c r="BY41" s="126">
        <v>0</v>
      </c>
      <c r="BZ41" s="126">
        <v>0</v>
      </c>
      <c r="CA41" s="168">
        <v>0</v>
      </c>
      <c r="CB41" s="133">
        <f t="shared" ref="CB41" si="203">CC41+CD41+CE41+CF41</f>
        <v>0</v>
      </c>
      <c r="CC41" s="126">
        <v>0</v>
      </c>
      <c r="CD41" s="126">
        <v>0</v>
      </c>
      <c r="CE41" s="126">
        <v>0</v>
      </c>
      <c r="CF41" s="141">
        <v>0</v>
      </c>
      <c r="CG41" s="149">
        <f t="shared" ref="CG41" si="204">SUM(CH41:CK41)</f>
        <v>0</v>
      </c>
      <c r="CH41" s="129">
        <f t="shared" ref="CH41" si="205">AT41+BD41+BN41+BX41+AJ41</f>
        <v>0</v>
      </c>
      <c r="CI41" s="129">
        <f t="shared" ref="CI41" si="206">AU41+BE41+BO41+BY41+AK41</f>
        <v>0</v>
      </c>
      <c r="CJ41" s="129">
        <f t="shared" ref="CJ41" si="207">SUBTOTAL(9,AL41,AV41,BF41,BP41,BZ41)</f>
        <v>0</v>
      </c>
      <c r="CK41" s="150">
        <f t="shared" ref="CK41" si="208">SUBTOTAL(9,AM41,AW41,BG41,BQ41,CA41)</f>
        <v>0</v>
      </c>
      <c r="CL41" s="149">
        <f t="shared" ref="CL41" si="209">SUM(CM41:CP41)</f>
        <v>0</v>
      </c>
      <c r="CM41" s="129">
        <f t="shared" ref="CM41" si="210">AY41+BI41+BS41+CC41+AO41</f>
        <v>0</v>
      </c>
      <c r="CN41" s="129">
        <f t="shared" ref="CN41" si="211">AZ41+BJ41+BT41+CD41+AP41</f>
        <v>0</v>
      </c>
      <c r="CO41" s="129">
        <f t="shared" ref="CO41" si="212">BA41+BK41+BU41+CE41+AQ41</f>
        <v>0</v>
      </c>
      <c r="CP41" s="151">
        <f t="shared" ref="CP41" si="213">BB41+BL41+BV41+CF41+AR41</f>
        <v>0</v>
      </c>
      <c r="CQ41" s="109" t="s">
        <v>81</v>
      </c>
      <c r="CT41" s="42"/>
      <c r="CV41" s="86"/>
    </row>
    <row r="42" spans="1:100" s="16" customFormat="1" ht="41.25" customHeight="1" x14ac:dyDescent="0.25">
      <c r="A42" s="84" t="s">
        <v>115</v>
      </c>
      <c r="B42" s="85" t="s">
        <v>75</v>
      </c>
      <c r="C42" s="83" t="s">
        <v>121</v>
      </c>
      <c r="D42" s="57" t="s">
        <v>81</v>
      </c>
      <c r="E42" s="57" t="s">
        <v>81</v>
      </c>
      <c r="F42" s="57" t="s">
        <v>81</v>
      </c>
      <c r="G42" s="57" t="s">
        <v>81</v>
      </c>
      <c r="H42" s="129">
        <v>0</v>
      </c>
      <c r="I42" s="129">
        <v>0</v>
      </c>
      <c r="J42" s="57" t="s">
        <v>81</v>
      </c>
      <c r="K42" s="131">
        <v>0</v>
      </c>
      <c r="L42" s="131">
        <v>0</v>
      </c>
      <c r="M42" s="57" t="s">
        <v>81</v>
      </c>
      <c r="N42" s="57" t="s">
        <v>81</v>
      </c>
      <c r="O42" s="131">
        <v>0</v>
      </c>
      <c r="P42" s="57" t="s">
        <v>81</v>
      </c>
      <c r="Q42" s="57" t="s">
        <v>81</v>
      </c>
      <c r="R42" s="57" t="s">
        <v>81</v>
      </c>
      <c r="S42" s="57" t="s">
        <v>81</v>
      </c>
      <c r="T42" s="129">
        <v>0</v>
      </c>
      <c r="U42" s="131">
        <f t="shared" si="143"/>
        <v>0</v>
      </c>
      <c r="V42" s="129">
        <v>0</v>
      </c>
      <c r="W42" s="129">
        <v>0</v>
      </c>
      <c r="X42" s="150">
        <v>0</v>
      </c>
      <c r="Y42" s="149">
        <f t="shared" ref="Y42:Y43" si="214">Z42+AA42+AB42+AC42</f>
        <v>0</v>
      </c>
      <c r="Z42" s="129">
        <v>0</v>
      </c>
      <c r="AA42" s="129">
        <v>0</v>
      </c>
      <c r="AB42" s="129">
        <v>0</v>
      </c>
      <c r="AC42" s="150">
        <v>0</v>
      </c>
      <c r="AD42" s="149">
        <f t="shared" si="33"/>
        <v>0</v>
      </c>
      <c r="AE42" s="129">
        <v>0</v>
      </c>
      <c r="AF42" s="129">
        <v>0</v>
      </c>
      <c r="AG42" s="129">
        <v>0</v>
      </c>
      <c r="AH42" s="150">
        <v>0</v>
      </c>
      <c r="AI42" s="149">
        <f t="shared" si="12"/>
        <v>0</v>
      </c>
      <c r="AJ42" s="129">
        <v>0</v>
      </c>
      <c r="AK42" s="129">
        <v>0</v>
      </c>
      <c r="AL42" s="129">
        <v>0</v>
      </c>
      <c r="AM42" s="150">
        <v>0</v>
      </c>
      <c r="AN42" s="149">
        <f t="shared" si="113"/>
        <v>0</v>
      </c>
      <c r="AO42" s="129">
        <v>0</v>
      </c>
      <c r="AP42" s="129">
        <v>0</v>
      </c>
      <c r="AQ42" s="129">
        <v>0</v>
      </c>
      <c r="AR42" s="150">
        <v>0</v>
      </c>
      <c r="AS42" s="149">
        <f>AT42+AU42+AV42+AW42</f>
        <v>0</v>
      </c>
      <c r="AT42" s="129">
        <v>0</v>
      </c>
      <c r="AU42" s="129">
        <v>0</v>
      </c>
      <c r="AV42" s="129">
        <v>0</v>
      </c>
      <c r="AW42" s="150">
        <v>0</v>
      </c>
      <c r="AX42" s="149">
        <f t="shared" si="14"/>
        <v>0</v>
      </c>
      <c r="AY42" s="129">
        <v>0</v>
      </c>
      <c r="AZ42" s="129">
        <v>0</v>
      </c>
      <c r="BA42" s="129">
        <v>0</v>
      </c>
      <c r="BB42" s="150">
        <v>0</v>
      </c>
      <c r="BC42" s="149">
        <f t="shared" si="15"/>
        <v>0</v>
      </c>
      <c r="BD42" s="129">
        <v>0</v>
      </c>
      <c r="BE42" s="129">
        <v>0</v>
      </c>
      <c r="BF42" s="129">
        <v>0</v>
      </c>
      <c r="BG42" s="150">
        <v>0</v>
      </c>
      <c r="BH42" s="149">
        <f t="shared" si="16"/>
        <v>0</v>
      </c>
      <c r="BI42" s="129">
        <v>0</v>
      </c>
      <c r="BJ42" s="129">
        <v>0</v>
      </c>
      <c r="BK42" s="129">
        <v>0</v>
      </c>
      <c r="BL42" s="150">
        <v>0</v>
      </c>
      <c r="BM42" s="149">
        <f t="shared" ref="BM42:BM43" si="215">BN42+BO42+BP42+BQ42</f>
        <v>0</v>
      </c>
      <c r="BN42" s="129">
        <v>0</v>
      </c>
      <c r="BO42" s="129">
        <v>0</v>
      </c>
      <c r="BP42" s="129">
        <v>0</v>
      </c>
      <c r="BQ42" s="150">
        <v>0</v>
      </c>
      <c r="BR42" s="149">
        <f t="shared" ref="BR42:BR43" si="216">BS42+BT42+BU42+BV42</f>
        <v>0</v>
      </c>
      <c r="BS42" s="129">
        <v>0</v>
      </c>
      <c r="BT42" s="129">
        <v>0</v>
      </c>
      <c r="BU42" s="129">
        <v>0</v>
      </c>
      <c r="BV42" s="151">
        <v>0</v>
      </c>
      <c r="BW42" s="133">
        <f t="shared" ref="BW42:BW43" si="217">BX42+BY42+BZ42+CA42</f>
        <v>0</v>
      </c>
      <c r="BX42" s="129">
        <v>0</v>
      </c>
      <c r="BY42" s="129">
        <v>0</v>
      </c>
      <c r="BZ42" s="129">
        <v>0</v>
      </c>
      <c r="CA42" s="151">
        <v>0</v>
      </c>
      <c r="CB42" s="133">
        <f t="shared" ref="CB42:CB43" si="218">CC42+CD42+CE42+CF42</f>
        <v>0</v>
      </c>
      <c r="CC42" s="129">
        <v>0</v>
      </c>
      <c r="CD42" s="129">
        <v>0</v>
      </c>
      <c r="CE42" s="129">
        <v>0</v>
      </c>
      <c r="CF42" s="150">
        <v>0</v>
      </c>
      <c r="CG42" s="149">
        <f t="shared" si="21"/>
        <v>0</v>
      </c>
      <c r="CH42" s="129">
        <f t="shared" si="1"/>
        <v>0</v>
      </c>
      <c r="CI42" s="129">
        <f>AU42+BE42+BO42+BY42+AK42</f>
        <v>0</v>
      </c>
      <c r="CJ42" s="129">
        <f t="shared" si="3"/>
        <v>0</v>
      </c>
      <c r="CK42" s="150">
        <f t="shared" si="4"/>
        <v>0</v>
      </c>
      <c r="CL42" s="149">
        <f t="shared" si="5"/>
        <v>0</v>
      </c>
      <c r="CM42" s="129">
        <f t="shared" si="6"/>
        <v>0</v>
      </c>
      <c r="CN42" s="129">
        <f t="shared" si="7"/>
        <v>0</v>
      </c>
      <c r="CO42" s="129">
        <f t="shared" si="8"/>
        <v>0</v>
      </c>
      <c r="CP42" s="151">
        <f t="shared" si="9"/>
        <v>0</v>
      </c>
      <c r="CQ42" s="109" t="s">
        <v>81</v>
      </c>
      <c r="CT42" s="42"/>
      <c r="CV42" s="86"/>
    </row>
    <row r="43" spans="1:100" s="16" customFormat="1" ht="41.25" customHeight="1" x14ac:dyDescent="0.25">
      <c r="A43" s="84" t="s">
        <v>116</v>
      </c>
      <c r="B43" s="85" t="s">
        <v>117</v>
      </c>
      <c r="C43" s="83" t="s">
        <v>121</v>
      </c>
      <c r="D43" s="57" t="s">
        <v>81</v>
      </c>
      <c r="E43" s="57" t="s">
        <v>81</v>
      </c>
      <c r="F43" s="57" t="s">
        <v>81</v>
      </c>
      <c r="G43" s="57" t="s">
        <v>81</v>
      </c>
      <c r="H43" s="129">
        <v>0</v>
      </c>
      <c r="I43" s="129">
        <v>0</v>
      </c>
      <c r="J43" s="57" t="s">
        <v>81</v>
      </c>
      <c r="K43" s="131">
        <v>0</v>
      </c>
      <c r="L43" s="131">
        <v>0</v>
      </c>
      <c r="M43" s="57" t="s">
        <v>81</v>
      </c>
      <c r="N43" s="57" t="s">
        <v>81</v>
      </c>
      <c r="O43" s="131">
        <v>0</v>
      </c>
      <c r="P43" s="57" t="s">
        <v>81</v>
      </c>
      <c r="Q43" s="57" t="s">
        <v>81</v>
      </c>
      <c r="R43" s="57" t="s">
        <v>81</v>
      </c>
      <c r="S43" s="57" t="s">
        <v>81</v>
      </c>
      <c r="T43" s="126">
        <v>0</v>
      </c>
      <c r="U43" s="126">
        <v>0</v>
      </c>
      <c r="V43" s="129">
        <v>0</v>
      </c>
      <c r="W43" s="126">
        <v>0</v>
      </c>
      <c r="X43" s="141">
        <v>0</v>
      </c>
      <c r="Y43" s="149">
        <f t="shared" si="214"/>
        <v>0</v>
      </c>
      <c r="Z43" s="129">
        <v>0</v>
      </c>
      <c r="AA43" s="129">
        <v>0</v>
      </c>
      <c r="AB43" s="129">
        <v>0</v>
      </c>
      <c r="AC43" s="150">
        <v>0</v>
      </c>
      <c r="AD43" s="149">
        <f t="shared" si="33"/>
        <v>0</v>
      </c>
      <c r="AE43" s="129">
        <v>0</v>
      </c>
      <c r="AF43" s="129">
        <v>0</v>
      </c>
      <c r="AG43" s="129">
        <v>0</v>
      </c>
      <c r="AH43" s="150">
        <v>0</v>
      </c>
      <c r="AI43" s="149">
        <f>AJ43+AK43+AL43+AM43</f>
        <v>0</v>
      </c>
      <c r="AJ43" s="129">
        <v>0</v>
      </c>
      <c r="AK43" s="129">
        <v>0</v>
      </c>
      <c r="AL43" s="129">
        <v>0</v>
      </c>
      <c r="AM43" s="150">
        <v>0</v>
      </c>
      <c r="AN43" s="149">
        <f t="shared" si="113"/>
        <v>0</v>
      </c>
      <c r="AO43" s="129">
        <v>0</v>
      </c>
      <c r="AP43" s="129">
        <v>0</v>
      </c>
      <c r="AQ43" s="129">
        <v>0</v>
      </c>
      <c r="AR43" s="150">
        <v>0</v>
      </c>
      <c r="AS43" s="149">
        <f t="shared" ref="AS43" si="219">AT43+AU43+AV43+AW43</f>
        <v>0</v>
      </c>
      <c r="AT43" s="129">
        <v>0</v>
      </c>
      <c r="AU43" s="129">
        <v>0</v>
      </c>
      <c r="AV43" s="129">
        <v>0</v>
      </c>
      <c r="AW43" s="150">
        <v>0</v>
      </c>
      <c r="AX43" s="149">
        <f t="shared" si="14"/>
        <v>0</v>
      </c>
      <c r="AY43" s="129">
        <v>0</v>
      </c>
      <c r="AZ43" s="129">
        <v>0</v>
      </c>
      <c r="BA43" s="129">
        <v>0</v>
      </c>
      <c r="BB43" s="150">
        <v>0</v>
      </c>
      <c r="BC43" s="149">
        <f t="shared" si="15"/>
        <v>0</v>
      </c>
      <c r="BD43" s="129">
        <v>0</v>
      </c>
      <c r="BE43" s="129">
        <v>0</v>
      </c>
      <c r="BF43" s="129">
        <v>0</v>
      </c>
      <c r="BG43" s="150">
        <v>0</v>
      </c>
      <c r="BH43" s="149">
        <f t="shared" si="16"/>
        <v>0</v>
      </c>
      <c r="BI43" s="129">
        <v>0</v>
      </c>
      <c r="BJ43" s="129">
        <v>0</v>
      </c>
      <c r="BK43" s="129">
        <v>0</v>
      </c>
      <c r="BL43" s="150">
        <v>0</v>
      </c>
      <c r="BM43" s="149">
        <f t="shared" si="215"/>
        <v>0</v>
      </c>
      <c r="BN43" s="129">
        <v>0</v>
      </c>
      <c r="BO43" s="129">
        <v>0</v>
      </c>
      <c r="BP43" s="129">
        <v>0</v>
      </c>
      <c r="BQ43" s="150">
        <v>0</v>
      </c>
      <c r="BR43" s="149">
        <f t="shared" si="216"/>
        <v>0</v>
      </c>
      <c r="BS43" s="129">
        <v>0</v>
      </c>
      <c r="BT43" s="129">
        <v>0</v>
      </c>
      <c r="BU43" s="129">
        <v>0</v>
      </c>
      <c r="BV43" s="151">
        <v>0</v>
      </c>
      <c r="BW43" s="133">
        <f t="shared" si="217"/>
        <v>0</v>
      </c>
      <c r="BX43" s="126">
        <v>0</v>
      </c>
      <c r="BY43" s="126">
        <v>0</v>
      </c>
      <c r="BZ43" s="126">
        <v>0</v>
      </c>
      <c r="CA43" s="168">
        <v>0</v>
      </c>
      <c r="CB43" s="133">
        <f t="shared" si="218"/>
        <v>0</v>
      </c>
      <c r="CC43" s="126">
        <v>0</v>
      </c>
      <c r="CD43" s="126">
        <v>0</v>
      </c>
      <c r="CE43" s="126">
        <v>0</v>
      </c>
      <c r="CF43" s="141">
        <v>0</v>
      </c>
      <c r="CG43" s="149">
        <f t="shared" si="21"/>
        <v>0</v>
      </c>
      <c r="CH43" s="129">
        <f t="shared" si="1"/>
        <v>0</v>
      </c>
      <c r="CI43" s="129">
        <f t="shared" ref="CI43" si="220">AU43+BE43+BO43+BY43+AK43</f>
        <v>0</v>
      </c>
      <c r="CJ43" s="129">
        <f t="shared" si="3"/>
        <v>0</v>
      </c>
      <c r="CK43" s="150">
        <f t="shared" si="4"/>
        <v>0</v>
      </c>
      <c r="CL43" s="149">
        <f t="shared" si="5"/>
        <v>0</v>
      </c>
      <c r="CM43" s="129">
        <f t="shared" si="6"/>
        <v>0</v>
      </c>
      <c r="CN43" s="129">
        <f t="shared" si="7"/>
        <v>0</v>
      </c>
      <c r="CO43" s="129">
        <f t="shared" si="8"/>
        <v>0</v>
      </c>
      <c r="CP43" s="151">
        <f t="shared" si="9"/>
        <v>0</v>
      </c>
      <c r="CQ43" s="107" t="s">
        <v>81</v>
      </c>
      <c r="CT43" s="42"/>
      <c r="CV43" s="86"/>
    </row>
    <row r="44" spans="1:100" s="16" customFormat="1" ht="51" customHeight="1" x14ac:dyDescent="0.25">
      <c r="A44" s="88" t="s">
        <v>74</v>
      </c>
      <c r="B44" s="89" t="s">
        <v>77</v>
      </c>
      <c r="C44" s="56" t="s">
        <v>121</v>
      </c>
      <c r="D44" s="58" t="s">
        <v>81</v>
      </c>
      <c r="E44" s="58" t="s">
        <v>81</v>
      </c>
      <c r="F44" s="58" t="s">
        <v>81</v>
      </c>
      <c r="G44" s="58" t="s">
        <v>81</v>
      </c>
      <c r="H44" s="132">
        <v>0</v>
      </c>
      <c r="I44" s="132">
        <v>0</v>
      </c>
      <c r="J44" s="58" t="s">
        <v>81</v>
      </c>
      <c r="K44" s="126">
        <v>0</v>
      </c>
      <c r="L44" s="126">
        <v>0</v>
      </c>
      <c r="M44" s="58" t="s">
        <v>81</v>
      </c>
      <c r="N44" s="58" t="s">
        <v>81</v>
      </c>
      <c r="O44" s="132">
        <v>0</v>
      </c>
      <c r="P44" s="58" t="s">
        <v>81</v>
      </c>
      <c r="Q44" s="58" t="s">
        <v>81</v>
      </c>
      <c r="R44" s="58" t="s">
        <v>81</v>
      </c>
      <c r="S44" s="58" t="s">
        <v>81</v>
      </c>
      <c r="T44" s="132">
        <v>0</v>
      </c>
      <c r="U44" s="126">
        <f>O44+X44</f>
        <v>0</v>
      </c>
      <c r="V44" s="132">
        <v>0</v>
      </c>
      <c r="W44" s="132">
        <v>0</v>
      </c>
      <c r="X44" s="171">
        <v>0</v>
      </c>
      <c r="Y44" s="149">
        <f t="shared" ref="Y44:Y79" si="221">Z44+AA44+AB44+AC44</f>
        <v>0</v>
      </c>
      <c r="Z44" s="129">
        <v>0</v>
      </c>
      <c r="AA44" s="129">
        <v>0</v>
      </c>
      <c r="AB44" s="129">
        <v>0</v>
      </c>
      <c r="AC44" s="150">
        <v>0</v>
      </c>
      <c r="AD44" s="149">
        <f t="shared" ref="AD44:AD79" si="222">AE44+AF44+AG44+AH44</f>
        <v>0</v>
      </c>
      <c r="AE44" s="129">
        <v>0</v>
      </c>
      <c r="AF44" s="129">
        <v>0</v>
      </c>
      <c r="AG44" s="129">
        <v>0</v>
      </c>
      <c r="AH44" s="150">
        <v>0</v>
      </c>
      <c r="AI44" s="149">
        <f t="shared" si="12"/>
        <v>0</v>
      </c>
      <c r="AJ44" s="129">
        <v>0</v>
      </c>
      <c r="AK44" s="129">
        <v>0</v>
      </c>
      <c r="AL44" s="129">
        <v>0</v>
      </c>
      <c r="AM44" s="150">
        <v>0</v>
      </c>
      <c r="AN44" s="149">
        <f t="shared" si="113"/>
        <v>0</v>
      </c>
      <c r="AO44" s="129">
        <v>0</v>
      </c>
      <c r="AP44" s="129">
        <v>0</v>
      </c>
      <c r="AQ44" s="129">
        <v>0</v>
      </c>
      <c r="AR44" s="150">
        <v>0</v>
      </c>
      <c r="AS44" s="149">
        <f t="shared" si="13"/>
        <v>0</v>
      </c>
      <c r="AT44" s="129">
        <v>0</v>
      </c>
      <c r="AU44" s="129">
        <v>0</v>
      </c>
      <c r="AV44" s="129">
        <v>0</v>
      </c>
      <c r="AW44" s="150">
        <v>0</v>
      </c>
      <c r="AX44" s="149">
        <f t="shared" si="14"/>
        <v>0</v>
      </c>
      <c r="AY44" s="129">
        <v>0</v>
      </c>
      <c r="AZ44" s="129">
        <v>0</v>
      </c>
      <c r="BA44" s="129">
        <v>0</v>
      </c>
      <c r="BB44" s="150">
        <v>0</v>
      </c>
      <c r="BC44" s="149">
        <f>BD44+BE44+BF44+BG44</f>
        <v>0</v>
      </c>
      <c r="BD44" s="129">
        <v>0</v>
      </c>
      <c r="BE44" s="129">
        <v>0</v>
      </c>
      <c r="BF44" s="129">
        <v>0</v>
      </c>
      <c r="BG44" s="150">
        <v>0</v>
      </c>
      <c r="BH44" s="149">
        <f>BI44+BJ44+BK44+BL44</f>
        <v>0</v>
      </c>
      <c r="BI44" s="129">
        <v>0</v>
      </c>
      <c r="BJ44" s="129">
        <v>0</v>
      </c>
      <c r="BK44" s="129">
        <v>0</v>
      </c>
      <c r="BL44" s="150">
        <v>0</v>
      </c>
      <c r="BM44" s="149">
        <f>BN44+BO44+BP44+BQ44</f>
        <v>0</v>
      </c>
      <c r="BN44" s="129">
        <v>0</v>
      </c>
      <c r="BO44" s="129">
        <v>0</v>
      </c>
      <c r="BP44" s="129">
        <v>0</v>
      </c>
      <c r="BQ44" s="150">
        <v>0</v>
      </c>
      <c r="BR44" s="149">
        <f>BS44+BT44+BU44+BV44</f>
        <v>0</v>
      </c>
      <c r="BS44" s="129">
        <v>0</v>
      </c>
      <c r="BT44" s="129">
        <v>0</v>
      </c>
      <c r="BU44" s="129">
        <v>0</v>
      </c>
      <c r="BV44" s="151">
        <v>0</v>
      </c>
      <c r="BW44" s="172">
        <f>BX44+BY44+BZ44+CA44</f>
        <v>0</v>
      </c>
      <c r="BX44" s="132">
        <v>0</v>
      </c>
      <c r="BY44" s="132">
        <v>0</v>
      </c>
      <c r="BZ44" s="132">
        <v>0</v>
      </c>
      <c r="CA44" s="151">
        <v>0</v>
      </c>
      <c r="CB44" s="173">
        <f>CC44+CD44+CE44+CF44</f>
        <v>0</v>
      </c>
      <c r="CC44" s="132">
        <v>0</v>
      </c>
      <c r="CD44" s="132">
        <v>0</v>
      </c>
      <c r="CE44" s="132">
        <v>0</v>
      </c>
      <c r="CF44" s="171">
        <v>0</v>
      </c>
      <c r="CG44" s="149">
        <f t="shared" ref="CG44" si="223">SUM(CH44:CK44)</f>
        <v>0</v>
      </c>
      <c r="CH44" s="129">
        <f t="shared" si="1"/>
        <v>0</v>
      </c>
      <c r="CI44" s="129">
        <f t="shared" si="2"/>
        <v>0</v>
      </c>
      <c r="CJ44" s="129">
        <f t="shared" ref="CJ44:CJ80" si="224">SUBTOTAL(9,AL44,AV44,BF44,BP44,BZ44)</f>
        <v>0</v>
      </c>
      <c r="CK44" s="150">
        <f t="shared" ref="CK44:CK80" si="225">SUBTOTAL(9,AM44,AW44,BG44,BQ44,CA44)</f>
        <v>0</v>
      </c>
      <c r="CL44" s="149">
        <f t="shared" ref="CL44:CL80" si="226">SUM(CM44:CP44)</f>
        <v>0</v>
      </c>
      <c r="CM44" s="129">
        <f t="shared" ref="CM44:CM68" si="227">AY44+BI44+BS44+CC44+AO44</f>
        <v>0</v>
      </c>
      <c r="CN44" s="129">
        <f t="shared" ref="CN44:CN80" si="228">AZ44+BJ44+BT44+CD44+AP44</f>
        <v>0</v>
      </c>
      <c r="CO44" s="129">
        <f t="shared" ref="CO44:CO80" si="229">BA44+BK44+BU44+CE44+AQ44</f>
        <v>0</v>
      </c>
      <c r="CP44" s="151">
        <f t="shared" ref="CP44:CP80" si="230">BB44+BL44+BV44+CF44+AR44</f>
        <v>0</v>
      </c>
      <c r="CQ44" s="110" t="s">
        <v>81</v>
      </c>
      <c r="CT44" s="42"/>
      <c r="CV44" s="43"/>
    </row>
    <row r="45" spans="1:100" s="16" customFormat="1" ht="51" customHeight="1" x14ac:dyDescent="0.25">
      <c r="A45" s="84" t="s">
        <v>118</v>
      </c>
      <c r="B45" s="85" t="s">
        <v>78</v>
      </c>
      <c r="C45" s="83" t="s">
        <v>121</v>
      </c>
      <c r="D45" s="57" t="s">
        <v>81</v>
      </c>
      <c r="E45" s="57" t="s">
        <v>81</v>
      </c>
      <c r="F45" s="57" t="s">
        <v>81</v>
      </c>
      <c r="G45" s="57" t="s">
        <v>81</v>
      </c>
      <c r="H45" s="133">
        <f t="shared" ref="H45" si="231">SUM(H46:H78)</f>
        <v>157.88501876573542</v>
      </c>
      <c r="I45" s="133">
        <f t="shared" ref="I45" si="232">SUM(I46:I78)</f>
        <v>157.88501876573542</v>
      </c>
      <c r="J45" s="57" t="s">
        <v>81</v>
      </c>
      <c r="K45" s="133">
        <f t="shared" ref="K45" si="233">SUM(K46:K78)</f>
        <v>202.20095105756266</v>
      </c>
      <c r="L45" s="133">
        <f t="shared" ref="L45" si="234">SUM(L46:L78)</f>
        <v>202.20095105756266</v>
      </c>
      <c r="M45" s="57" t="s">
        <v>81</v>
      </c>
      <c r="N45" s="57" t="s">
        <v>81</v>
      </c>
      <c r="O45" s="133">
        <f>SUM(O46:O78)</f>
        <v>8.8341051999999998</v>
      </c>
      <c r="P45" s="57" t="s">
        <v>81</v>
      </c>
      <c r="Q45" s="57" t="s">
        <v>81</v>
      </c>
      <c r="R45" s="57" t="s">
        <v>81</v>
      </c>
      <c r="S45" s="57" t="s">
        <v>81</v>
      </c>
      <c r="T45" s="133">
        <f t="shared" ref="T45:AH45" si="235">SUM(T46:T78)</f>
        <v>157.88501748573543</v>
      </c>
      <c r="U45" s="133">
        <f t="shared" si="235"/>
        <v>202.20095105756266</v>
      </c>
      <c r="V45" s="133">
        <f t="shared" si="235"/>
        <v>149.05091228573542</v>
      </c>
      <c r="W45" s="133">
        <f t="shared" si="235"/>
        <v>121.85932687346094</v>
      </c>
      <c r="X45" s="174">
        <f t="shared" si="235"/>
        <v>176.66190047756265</v>
      </c>
      <c r="Y45" s="149">
        <f>SUM(Y46:Y78)</f>
        <v>27.191585412274517</v>
      </c>
      <c r="Z45" s="129">
        <f t="shared" si="235"/>
        <v>0</v>
      </c>
      <c r="AA45" s="129">
        <f t="shared" si="235"/>
        <v>0</v>
      </c>
      <c r="AB45" s="129">
        <f t="shared" si="235"/>
        <v>0.56599999999999995</v>
      </c>
      <c r="AC45" s="150">
        <f>SUM(AC46:AC78)</f>
        <v>26.625585412274518</v>
      </c>
      <c r="AD45" s="149">
        <f t="shared" si="235"/>
        <v>16.714617100000002</v>
      </c>
      <c r="AE45" s="129">
        <f t="shared" si="235"/>
        <v>0</v>
      </c>
      <c r="AF45" s="129">
        <f t="shared" si="235"/>
        <v>0</v>
      </c>
      <c r="AG45" s="129">
        <f t="shared" si="235"/>
        <v>9.5609937000000009</v>
      </c>
      <c r="AH45" s="150">
        <f t="shared" si="235"/>
        <v>7.1536233999999999</v>
      </c>
      <c r="AI45" s="149">
        <f t="shared" ref="AI45:BN45" si="236">SUM(AI46:AI78)</f>
        <v>55.231072697307937</v>
      </c>
      <c r="AJ45" s="129">
        <f t="shared" si="236"/>
        <v>0</v>
      </c>
      <c r="AK45" s="129">
        <f t="shared" si="236"/>
        <v>0</v>
      </c>
      <c r="AL45" s="129">
        <f t="shared" si="236"/>
        <v>37.544211206938833</v>
      </c>
      <c r="AM45" s="150">
        <f t="shared" si="236"/>
        <v>17.686861490369107</v>
      </c>
      <c r="AN45" s="149">
        <f t="shared" si="236"/>
        <v>73.58284231440507</v>
      </c>
      <c r="AO45" s="129">
        <f t="shared" si="236"/>
        <v>0</v>
      </c>
      <c r="AP45" s="129">
        <f t="shared" si="236"/>
        <v>0</v>
      </c>
      <c r="AQ45" s="129">
        <f t="shared" si="236"/>
        <v>37.371909694412608</v>
      </c>
      <c r="AR45" s="150">
        <f t="shared" si="236"/>
        <v>36.210932619992462</v>
      </c>
      <c r="AS45" s="149">
        <f t="shared" si="236"/>
        <v>27.229042815530374</v>
      </c>
      <c r="AT45" s="129">
        <f t="shared" si="236"/>
        <v>0</v>
      </c>
      <c r="AU45" s="129">
        <f t="shared" si="236"/>
        <v>0</v>
      </c>
      <c r="AV45" s="129">
        <f t="shared" si="236"/>
        <v>23.242316562941973</v>
      </c>
      <c r="AW45" s="150">
        <f t="shared" si="236"/>
        <v>3.9867262525884013</v>
      </c>
      <c r="AX45" s="149">
        <f t="shared" si="236"/>
        <v>32.858241227330595</v>
      </c>
      <c r="AY45" s="129">
        <f t="shared" si="236"/>
        <v>0</v>
      </c>
      <c r="AZ45" s="129">
        <f t="shared" si="236"/>
        <v>0</v>
      </c>
      <c r="BA45" s="129">
        <f t="shared" si="236"/>
        <v>27.381867689442167</v>
      </c>
      <c r="BB45" s="150">
        <f t="shared" si="236"/>
        <v>5.476373537888434</v>
      </c>
      <c r="BC45" s="149">
        <f t="shared" si="236"/>
        <v>39.399211360622623</v>
      </c>
      <c r="BD45" s="129">
        <f t="shared" si="236"/>
        <v>0</v>
      </c>
      <c r="BE45" s="129">
        <f t="shared" si="236"/>
        <v>0</v>
      </c>
      <c r="BF45" s="129">
        <f t="shared" si="236"/>
        <v>33.25496809392947</v>
      </c>
      <c r="BG45" s="150">
        <f t="shared" si="236"/>
        <v>6.1442432666931506</v>
      </c>
      <c r="BH45" s="149">
        <f t="shared" si="236"/>
        <v>37.754877206279659</v>
      </c>
      <c r="BI45" s="129">
        <f t="shared" si="236"/>
        <v>0</v>
      </c>
      <c r="BJ45" s="129">
        <f t="shared" si="236"/>
        <v>0</v>
      </c>
      <c r="BK45" s="129">
        <f t="shared" si="236"/>
        <v>31.95807346614059</v>
      </c>
      <c r="BL45" s="150">
        <f t="shared" si="236"/>
        <v>5.7968037401390724</v>
      </c>
      <c r="BM45" s="149">
        <f t="shared" si="236"/>
        <v>0</v>
      </c>
      <c r="BN45" s="129">
        <f t="shared" si="236"/>
        <v>0</v>
      </c>
      <c r="BO45" s="129">
        <f t="shared" ref="BO45:CP45" si="237">SUM(BO46:BO78)</f>
        <v>0</v>
      </c>
      <c r="BP45" s="129">
        <f t="shared" si="237"/>
        <v>0</v>
      </c>
      <c r="BQ45" s="150">
        <f t="shared" si="237"/>
        <v>0</v>
      </c>
      <c r="BR45" s="149">
        <f t="shared" si="237"/>
        <v>32.465939729547287</v>
      </c>
      <c r="BS45" s="129">
        <f t="shared" si="237"/>
        <v>0</v>
      </c>
      <c r="BT45" s="129">
        <f t="shared" si="237"/>
        <v>0</v>
      </c>
      <c r="BU45" s="129">
        <f t="shared" si="237"/>
        <v>27.054949774622749</v>
      </c>
      <c r="BV45" s="151">
        <f t="shared" si="237"/>
        <v>5.4109899549245455</v>
      </c>
      <c r="BW45" s="133">
        <f t="shared" si="237"/>
        <v>0</v>
      </c>
      <c r="BX45" s="133">
        <f t="shared" si="237"/>
        <v>0</v>
      </c>
      <c r="BY45" s="133">
        <f t="shared" si="237"/>
        <v>0</v>
      </c>
      <c r="BZ45" s="133">
        <f t="shared" si="237"/>
        <v>0</v>
      </c>
      <c r="CA45" s="133">
        <f t="shared" si="237"/>
        <v>0</v>
      </c>
      <c r="CB45" s="133">
        <f t="shared" si="237"/>
        <v>0</v>
      </c>
      <c r="CC45" s="133">
        <f t="shared" si="237"/>
        <v>0</v>
      </c>
      <c r="CD45" s="133">
        <f t="shared" si="237"/>
        <v>0</v>
      </c>
      <c r="CE45" s="133">
        <f t="shared" si="237"/>
        <v>0</v>
      </c>
      <c r="CF45" s="174">
        <f t="shared" si="237"/>
        <v>0</v>
      </c>
      <c r="CG45" s="149">
        <f t="shared" si="237"/>
        <v>121.85932687346094</v>
      </c>
      <c r="CH45" s="129">
        <f t="shared" si="237"/>
        <v>0</v>
      </c>
      <c r="CI45" s="129">
        <f t="shared" si="237"/>
        <v>0</v>
      </c>
      <c r="CJ45" s="129">
        <f t="shared" si="237"/>
        <v>94.041495863810269</v>
      </c>
      <c r="CK45" s="150">
        <f t="shared" si="237"/>
        <v>27.817831009650654</v>
      </c>
      <c r="CL45" s="149">
        <f t="shared" si="237"/>
        <v>176.66190047756265</v>
      </c>
      <c r="CM45" s="129">
        <f t="shared" si="237"/>
        <v>0</v>
      </c>
      <c r="CN45" s="129">
        <f t="shared" si="237"/>
        <v>0</v>
      </c>
      <c r="CO45" s="129">
        <f t="shared" si="237"/>
        <v>123.76680062461813</v>
      </c>
      <c r="CP45" s="151">
        <f t="shared" si="237"/>
        <v>52.895099852944512</v>
      </c>
      <c r="CQ45" s="109" t="s">
        <v>81</v>
      </c>
      <c r="CT45" s="42"/>
      <c r="CV45" s="43"/>
    </row>
    <row r="46" spans="1:100" ht="38.25" customHeight="1" x14ac:dyDescent="0.25">
      <c r="A46" s="90" t="s">
        <v>243</v>
      </c>
      <c r="B46" s="91" t="s">
        <v>191</v>
      </c>
      <c r="C46" s="92" t="s">
        <v>158</v>
      </c>
      <c r="D46" s="50" t="s">
        <v>81</v>
      </c>
      <c r="E46" s="63">
        <v>2023</v>
      </c>
      <c r="F46" s="63">
        <v>2025</v>
      </c>
      <c r="G46" s="63">
        <v>2025</v>
      </c>
      <c r="H46" s="130">
        <v>8.8882163089813293</v>
      </c>
      <c r="I46" s="130">
        <v>8.8882163089813293</v>
      </c>
      <c r="J46" s="63">
        <v>2024</v>
      </c>
      <c r="K46" s="130">
        <v>8.9611490000000007</v>
      </c>
      <c r="L46" s="130">
        <v>8.9611490000000007</v>
      </c>
      <c r="M46" s="63">
        <v>2025</v>
      </c>
      <c r="N46" s="50" t="s">
        <v>81</v>
      </c>
      <c r="O46" s="135">
        <v>0.17</v>
      </c>
      <c r="P46" s="50" t="s">
        <v>81</v>
      </c>
      <c r="Q46" s="50" t="s">
        <v>81</v>
      </c>
      <c r="R46" s="50" t="s">
        <v>81</v>
      </c>
      <c r="S46" s="50" t="s">
        <v>81</v>
      </c>
      <c r="T46" s="135">
        <v>8.8882163089813293</v>
      </c>
      <c r="U46" s="135">
        <f>X46+O46</f>
        <v>8.9611490000000007</v>
      </c>
      <c r="V46" s="135">
        <f t="shared" ref="V46:V77" si="238">Y46+AI46+AS46+BC46+BM46</f>
        <v>8.7182163089813294</v>
      </c>
      <c r="W46" s="130">
        <f t="shared" ref="W46:W77" si="239">AI46+AS46+BC46+BM46</f>
        <v>8.7182163089813294</v>
      </c>
      <c r="X46" s="167">
        <f t="shared" ref="X46:X78" si="240">AN46+AX46+BH46+BR46</f>
        <v>8.7911490000000008</v>
      </c>
      <c r="Y46" s="154">
        <f>Z46+AA46+AB46+AC46</f>
        <v>0</v>
      </c>
      <c r="Z46" s="135"/>
      <c r="AA46" s="135"/>
      <c r="AB46" s="135">
        <v>0</v>
      </c>
      <c r="AC46" s="158">
        <v>0</v>
      </c>
      <c r="AD46" s="154">
        <f>AE46+AF46+AG46+AH46</f>
        <v>0</v>
      </c>
      <c r="AE46" s="135">
        <v>0</v>
      </c>
      <c r="AF46" s="135">
        <v>0</v>
      </c>
      <c r="AG46" s="135">
        <v>0</v>
      </c>
      <c r="AH46" s="158">
        <v>0</v>
      </c>
      <c r="AI46" s="154">
        <f t="shared" ref="AI46:AI67" si="241">AJ46+AK46+AL46+AM46</f>
        <v>8.7182163089813294</v>
      </c>
      <c r="AJ46" s="135">
        <v>0</v>
      </c>
      <c r="AK46" s="135">
        <v>0</v>
      </c>
      <c r="AL46" s="135">
        <v>0</v>
      </c>
      <c r="AM46" s="158">
        <v>8.7182163089813294</v>
      </c>
      <c r="AN46" s="154">
        <f t="shared" ref="AN46:AN68" si="242">AO46+AP46+AQ46+AR46</f>
        <v>8.7911490000000008</v>
      </c>
      <c r="AO46" s="135">
        <v>0</v>
      </c>
      <c r="AP46" s="135">
        <v>0</v>
      </c>
      <c r="AQ46" s="135">
        <v>0</v>
      </c>
      <c r="AR46" s="135">
        <v>8.7911490000000008</v>
      </c>
      <c r="AS46" s="154">
        <v>0</v>
      </c>
      <c r="AT46" s="135">
        <v>0</v>
      </c>
      <c r="AU46" s="135">
        <v>0</v>
      </c>
      <c r="AV46" s="135">
        <v>0</v>
      </c>
      <c r="AW46" s="158">
        <v>0</v>
      </c>
      <c r="AX46" s="154">
        <f t="shared" ref="AX46:AX66" si="243">AY46+AZ46+BA46+BB46</f>
        <v>0</v>
      </c>
      <c r="AY46" s="135">
        <v>0</v>
      </c>
      <c r="AZ46" s="135">
        <v>0</v>
      </c>
      <c r="BA46" s="129">
        <v>0</v>
      </c>
      <c r="BB46" s="150">
        <v>0</v>
      </c>
      <c r="BC46" s="154">
        <v>0</v>
      </c>
      <c r="BD46" s="135">
        <v>0</v>
      </c>
      <c r="BE46" s="135">
        <v>0</v>
      </c>
      <c r="BF46" s="135">
        <v>0</v>
      </c>
      <c r="BG46" s="158">
        <v>0</v>
      </c>
      <c r="BH46" s="154">
        <f t="shared" ref="BH46:BH68" si="244">BI46+BJ46+BK46+BL46</f>
        <v>0</v>
      </c>
      <c r="BI46" s="135">
        <v>0</v>
      </c>
      <c r="BJ46" s="135">
        <v>0</v>
      </c>
      <c r="BK46" s="135">
        <v>0</v>
      </c>
      <c r="BL46" s="158">
        <v>0</v>
      </c>
      <c r="BM46" s="154">
        <v>0</v>
      </c>
      <c r="BN46" s="135">
        <v>0</v>
      </c>
      <c r="BO46" s="135">
        <v>0</v>
      </c>
      <c r="BP46" s="135">
        <v>0</v>
      </c>
      <c r="BQ46" s="158">
        <v>0</v>
      </c>
      <c r="BR46" s="154">
        <f t="shared" ref="BR46:BR66" si="245">BS46+BT46+BU46+BV46</f>
        <v>0</v>
      </c>
      <c r="BS46" s="135">
        <v>0</v>
      </c>
      <c r="BT46" s="135">
        <v>0</v>
      </c>
      <c r="BU46" s="135">
        <v>0</v>
      </c>
      <c r="BV46" s="164">
        <v>0</v>
      </c>
      <c r="BW46" s="175"/>
      <c r="BX46" s="176"/>
      <c r="BY46" s="176"/>
      <c r="BZ46" s="176"/>
      <c r="CA46" s="177"/>
      <c r="CB46" s="175"/>
      <c r="CC46" s="176"/>
      <c r="CD46" s="176"/>
      <c r="CE46" s="176"/>
      <c r="CF46" s="178"/>
      <c r="CG46" s="154">
        <f>CH46+CI46+CJ46+CK46</f>
        <v>8.7182163089813294</v>
      </c>
      <c r="CH46" s="135">
        <f t="shared" ref="CH46:CH68" si="246">BN46+BD46+AT46+AJ46</f>
        <v>0</v>
      </c>
      <c r="CI46" s="135">
        <f t="shared" ref="CI46:CI68" si="247">BO46+BE46+AU46+AK46</f>
        <v>0</v>
      </c>
      <c r="CJ46" s="135">
        <f>BP46+BF46+AV46+AL46</f>
        <v>0</v>
      </c>
      <c r="CK46" s="158">
        <f t="shared" ref="CK46:CK68" si="248">BQ46+BG46+AW46+AM46</f>
        <v>8.7182163089813294</v>
      </c>
      <c r="CL46" s="154">
        <f t="shared" si="226"/>
        <v>8.7911490000000008</v>
      </c>
      <c r="CM46" s="135">
        <f t="shared" si="227"/>
        <v>0</v>
      </c>
      <c r="CN46" s="135">
        <f t="shared" si="228"/>
        <v>0</v>
      </c>
      <c r="CO46" s="135">
        <f t="shared" si="229"/>
        <v>0</v>
      </c>
      <c r="CP46" s="164">
        <f t="shared" si="230"/>
        <v>8.7911490000000008</v>
      </c>
      <c r="CQ46" s="111" t="s">
        <v>280</v>
      </c>
      <c r="CT46" s="69"/>
      <c r="CV46" s="122"/>
    </row>
    <row r="47" spans="1:100" ht="49.5" customHeight="1" x14ac:dyDescent="0.25">
      <c r="A47" s="90" t="s">
        <v>244</v>
      </c>
      <c r="B47" s="91" t="s">
        <v>188</v>
      </c>
      <c r="C47" s="92" t="s">
        <v>159</v>
      </c>
      <c r="D47" s="50" t="s">
        <v>81</v>
      </c>
      <c r="E47" s="63">
        <v>2025</v>
      </c>
      <c r="F47" s="63">
        <v>2025</v>
      </c>
      <c r="G47" s="63">
        <v>2025</v>
      </c>
      <c r="H47" s="130">
        <v>19.667020599999965</v>
      </c>
      <c r="I47" s="130">
        <v>19.667020599999965</v>
      </c>
      <c r="J47" s="63">
        <v>2024</v>
      </c>
      <c r="K47" s="130">
        <v>20.430371620000003</v>
      </c>
      <c r="L47" s="130">
        <v>20.430371620000003</v>
      </c>
      <c r="M47" s="63">
        <v>2025</v>
      </c>
      <c r="N47" s="50" t="s">
        <v>81</v>
      </c>
      <c r="O47" s="135">
        <v>0</v>
      </c>
      <c r="P47" s="50" t="s">
        <v>81</v>
      </c>
      <c r="Q47" s="50" t="s">
        <v>81</v>
      </c>
      <c r="R47" s="50" t="s">
        <v>81</v>
      </c>
      <c r="S47" s="50" t="s">
        <v>81</v>
      </c>
      <c r="T47" s="135">
        <f t="shared" ref="T47:T71" si="249">W47</f>
        <v>19.667020599999965</v>
      </c>
      <c r="U47" s="135">
        <f t="shared" ref="U47:U72" si="250">X47</f>
        <v>20.430371619999999</v>
      </c>
      <c r="V47" s="135">
        <f t="shared" si="238"/>
        <v>19.667020599999965</v>
      </c>
      <c r="W47" s="130">
        <f t="shared" si="239"/>
        <v>19.667020599999965</v>
      </c>
      <c r="X47" s="167">
        <f t="shared" si="240"/>
        <v>20.430371619999999</v>
      </c>
      <c r="Y47" s="154">
        <v>0</v>
      </c>
      <c r="Z47" s="135">
        <v>0</v>
      </c>
      <c r="AA47" s="135">
        <v>0</v>
      </c>
      <c r="AB47" s="135">
        <v>0</v>
      </c>
      <c r="AC47" s="158">
        <v>0</v>
      </c>
      <c r="AD47" s="154">
        <v>0</v>
      </c>
      <c r="AE47" s="135">
        <v>0</v>
      </c>
      <c r="AF47" s="135">
        <v>0</v>
      </c>
      <c r="AG47" s="135">
        <v>0</v>
      </c>
      <c r="AH47" s="158">
        <v>0</v>
      </c>
      <c r="AI47" s="154">
        <f t="shared" si="241"/>
        <v>19.667020599999965</v>
      </c>
      <c r="AJ47" s="135">
        <v>0</v>
      </c>
      <c r="AK47" s="135">
        <v>0</v>
      </c>
      <c r="AL47" s="135">
        <f>16.3891838333333-3.2521+1.3898</f>
        <v>14.526883833333297</v>
      </c>
      <c r="AM47" s="158">
        <f>3.27783676666667+3.2521-1.3898</f>
        <v>5.1401367666666697</v>
      </c>
      <c r="AN47" s="154">
        <f t="shared" si="242"/>
        <v>20.430371619999999</v>
      </c>
      <c r="AO47" s="135">
        <v>0</v>
      </c>
      <c r="AP47" s="135">
        <v>0</v>
      </c>
      <c r="AQ47" s="135">
        <v>0.46227952767021901</v>
      </c>
      <c r="AR47" s="158">
        <f>20.43037162-AQ47</f>
        <v>19.96809209232978</v>
      </c>
      <c r="AS47" s="154">
        <f>AT47+AU47+AV47+AW47</f>
        <v>0</v>
      </c>
      <c r="AT47" s="135">
        <v>0</v>
      </c>
      <c r="AU47" s="135">
        <v>0</v>
      </c>
      <c r="AV47" s="135">
        <v>0</v>
      </c>
      <c r="AW47" s="158">
        <v>0</v>
      </c>
      <c r="AX47" s="154">
        <f t="shared" si="243"/>
        <v>0</v>
      </c>
      <c r="AY47" s="135">
        <v>0</v>
      </c>
      <c r="AZ47" s="135">
        <v>0</v>
      </c>
      <c r="BA47" s="129">
        <v>0</v>
      </c>
      <c r="BB47" s="150">
        <v>0</v>
      </c>
      <c r="BC47" s="154">
        <v>0</v>
      </c>
      <c r="BD47" s="135">
        <v>0</v>
      </c>
      <c r="BE47" s="135">
        <v>0</v>
      </c>
      <c r="BF47" s="135">
        <v>0</v>
      </c>
      <c r="BG47" s="158">
        <v>0</v>
      </c>
      <c r="BH47" s="154">
        <f t="shared" si="244"/>
        <v>0</v>
      </c>
      <c r="BI47" s="135">
        <v>0</v>
      </c>
      <c r="BJ47" s="135">
        <v>0</v>
      </c>
      <c r="BK47" s="135">
        <v>0</v>
      </c>
      <c r="BL47" s="158">
        <v>0</v>
      </c>
      <c r="BM47" s="154">
        <v>0</v>
      </c>
      <c r="BN47" s="135">
        <v>0</v>
      </c>
      <c r="BO47" s="135">
        <v>0</v>
      </c>
      <c r="BP47" s="135">
        <v>0</v>
      </c>
      <c r="BQ47" s="158">
        <v>0</v>
      </c>
      <c r="BR47" s="154">
        <f t="shared" si="245"/>
        <v>0</v>
      </c>
      <c r="BS47" s="135">
        <v>0</v>
      </c>
      <c r="BT47" s="135">
        <v>0</v>
      </c>
      <c r="BU47" s="135">
        <v>0</v>
      </c>
      <c r="BV47" s="164">
        <v>0</v>
      </c>
      <c r="BW47" s="175"/>
      <c r="BX47" s="176"/>
      <c r="BY47" s="176"/>
      <c r="BZ47" s="176"/>
      <c r="CA47" s="177"/>
      <c r="CB47" s="175"/>
      <c r="CC47" s="176"/>
      <c r="CD47" s="176"/>
      <c r="CE47" s="176"/>
      <c r="CF47" s="178"/>
      <c r="CG47" s="154">
        <f t="shared" ref="CG47:CG68" si="251">CH47+CI47+CJ47+CK47</f>
        <v>19.667020599999965</v>
      </c>
      <c r="CH47" s="135">
        <f t="shared" si="246"/>
        <v>0</v>
      </c>
      <c r="CI47" s="135">
        <f t="shared" si="247"/>
        <v>0</v>
      </c>
      <c r="CJ47" s="135">
        <f t="shared" ref="CJ47:CJ68" si="252">BP47+BF47+AV47+AL47</f>
        <v>14.526883833333297</v>
      </c>
      <c r="CK47" s="158">
        <f t="shared" si="248"/>
        <v>5.1401367666666697</v>
      </c>
      <c r="CL47" s="154">
        <f t="shared" si="226"/>
        <v>20.430371619999999</v>
      </c>
      <c r="CM47" s="135">
        <f t="shared" si="227"/>
        <v>0</v>
      </c>
      <c r="CN47" s="135">
        <f t="shared" si="228"/>
        <v>0</v>
      </c>
      <c r="CO47" s="135">
        <f t="shared" si="229"/>
        <v>0.46227952767021901</v>
      </c>
      <c r="CP47" s="164">
        <f t="shared" si="230"/>
        <v>19.96809209232978</v>
      </c>
      <c r="CQ47" s="111" t="s">
        <v>192</v>
      </c>
      <c r="CT47" s="69"/>
      <c r="CV47" s="122"/>
    </row>
    <row r="48" spans="1:100" ht="42.75" customHeight="1" x14ac:dyDescent="0.25">
      <c r="A48" s="90" t="s">
        <v>157</v>
      </c>
      <c r="B48" s="91" t="s">
        <v>161</v>
      </c>
      <c r="C48" s="92" t="s">
        <v>162</v>
      </c>
      <c r="D48" s="50" t="s">
        <v>81</v>
      </c>
      <c r="E48" s="63">
        <v>2026</v>
      </c>
      <c r="F48" s="63">
        <v>2026</v>
      </c>
      <c r="G48" s="63">
        <v>2026</v>
      </c>
      <c r="H48" s="130">
        <v>6.2709310560000002</v>
      </c>
      <c r="I48" s="130">
        <v>6.2709310560000002</v>
      </c>
      <c r="J48" s="63">
        <v>2024</v>
      </c>
      <c r="K48" s="130">
        <v>13.675815999999999</v>
      </c>
      <c r="L48" s="130">
        <v>13.675815999999999</v>
      </c>
      <c r="M48" s="63">
        <v>2025</v>
      </c>
      <c r="N48" s="50" t="s">
        <v>81</v>
      </c>
      <c r="O48" s="135">
        <v>0</v>
      </c>
      <c r="P48" s="50" t="s">
        <v>81</v>
      </c>
      <c r="Q48" s="50" t="s">
        <v>81</v>
      </c>
      <c r="R48" s="50" t="s">
        <v>81</v>
      </c>
      <c r="S48" s="50" t="s">
        <v>81</v>
      </c>
      <c r="T48" s="135">
        <f t="shared" si="249"/>
        <v>6.2709310560000002</v>
      </c>
      <c r="U48" s="135">
        <f t="shared" si="250"/>
        <v>13.675815999999999</v>
      </c>
      <c r="V48" s="135">
        <f t="shared" si="238"/>
        <v>6.2709310560000002</v>
      </c>
      <c r="W48" s="130">
        <f t="shared" si="239"/>
        <v>6.2709310560000002</v>
      </c>
      <c r="X48" s="167">
        <f t="shared" si="240"/>
        <v>13.675815999999999</v>
      </c>
      <c r="Y48" s="154">
        <v>0</v>
      </c>
      <c r="Z48" s="135">
        <v>0</v>
      </c>
      <c r="AA48" s="135">
        <v>0</v>
      </c>
      <c r="AB48" s="135">
        <v>0</v>
      </c>
      <c r="AC48" s="158">
        <v>0</v>
      </c>
      <c r="AD48" s="154">
        <v>0</v>
      </c>
      <c r="AE48" s="135">
        <v>0</v>
      </c>
      <c r="AF48" s="135">
        <v>0</v>
      </c>
      <c r="AG48" s="135">
        <v>0</v>
      </c>
      <c r="AH48" s="158">
        <v>0</v>
      </c>
      <c r="AI48" s="154">
        <f t="shared" si="241"/>
        <v>0</v>
      </c>
      <c r="AJ48" s="135">
        <v>0</v>
      </c>
      <c r="AK48" s="135">
        <v>0</v>
      </c>
      <c r="AL48" s="135">
        <v>0</v>
      </c>
      <c r="AM48" s="158">
        <v>0</v>
      </c>
      <c r="AN48" s="154">
        <f t="shared" si="242"/>
        <v>0</v>
      </c>
      <c r="AO48" s="135">
        <v>0</v>
      </c>
      <c r="AP48" s="135">
        <v>0</v>
      </c>
      <c r="AQ48" s="135">
        <v>0</v>
      </c>
      <c r="AR48" s="158">
        <v>0</v>
      </c>
      <c r="AS48" s="154">
        <f t="shared" ref="AS48:AS74" si="253">AT48+AU48+AV48+AW48</f>
        <v>6.2709310560000002</v>
      </c>
      <c r="AT48" s="135">
        <v>0</v>
      </c>
      <c r="AU48" s="135">
        <v>0</v>
      </c>
      <c r="AV48" s="135">
        <v>5.2257758800000005</v>
      </c>
      <c r="AW48" s="158">
        <v>1.045155176</v>
      </c>
      <c r="AX48" s="154">
        <f t="shared" si="243"/>
        <v>13.675815999999999</v>
      </c>
      <c r="AY48" s="135">
        <v>0</v>
      </c>
      <c r="AZ48" s="135">
        <v>0</v>
      </c>
      <c r="BA48" s="135">
        <v>11.396513333333329</v>
      </c>
      <c r="BB48" s="158">
        <f>2279302.66666667/1000000</f>
        <v>2.2793026666666698</v>
      </c>
      <c r="BC48" s="154">
        <v>0</v>
      </c>
      <c r="BD48" s="135">
        <v>0</v>
      </c>
      <c r="BE48" s="135">
        <v>0</v>
      </c>
      <c r="BF48" s="135">
        <v>0</v>
      </c>
      <c r="BG48" s="158">
        <v>0</v>
      </c>
      <c r="BH48" s="154">
        <f t="shared" ref="BH48" si="254">BI48+BJ48+BK48+BL48</f>
        <v>0</v>
      </c>
      <c r="BI48" s="135">
        <v>0</v>
      </c>
      <c r="BJ48" s="135">
        <v>0</v>
      </c>
      <c r="BK48" s="135">
        <v>0</v>
      </c>
      <c r="BL48" s="158">
        <v>0</v>
      </c>
      <c r="BM48" s="154">
        <v>0</v>
      </c>
      <c r="BN48" s="135">
        <v>0</v>
      </c>
      <c r="BO48" s="135">
        <v>0</v>
      </c>
      <c r="BP48" s="135">
        <v>0</v>
      </c>
      <c r="BQ48" s="158">
        <v>0</v>
      </c>
      <c r="BR48" s="154">
        <f t="shared" si="245"/>
        <v>0</v>
      </c>
      <c r="BS48" s="135">
        <v>0</v>
      </c>
      <c r="BT48" s="135">
        <v>0</v>
      </c>
      <c r="BU48" s="135">
        <v>0</v>
      </c>
      <c r="BV48" s="164">
        <v>0</v>
      </c>
      <c r="BW48" s="175"/>
      <c r="BX48" s="176"/>
      <c r="BY48" s="176"/>
      <c r="BZ48" s="176"/>
      <c r="CA48" s="177"/>
      <c r="CB48" s="175"/>
      <c r="CC48" s="176"/>
      <c r="CD48" s="176"/>
      <c r="CE48" s="176"/>
      <c r="CF48" s="178"/>
      <c r="CG48" s="154">
        <f t="shared" si="251"/>
        <v>6.2709310560000002</v>
      </c>
      <c r="CH48" s="135">
        <f t="shared" si="246"/>
        <v>0</v>
      </c>
      <c r="CI48" s="135">
        <f t="shared" si="247"/>
        <v>0</v>
      </c>
      <c r="CJ48" s="135">
        <f t="shared" si="252"/>
        <v>5.2257758800000005</v>
      </c>
      <c r="CK48" s="158">
        <f t="shared" si="248"/>
        <v>1.045155176</v>
      </c>
      <c r="CL48" s="154">
        <f t="shared" si="226"/>
        <v>13.675815999999999</v>
      </c>
      <c r="CM48" s="135">
        <f t="shared" si="227"/>
        <v>0</v>
      </c>
      <c r="CN48" s="135">
        <f t="shared" si="228"/>
        <v>0</v>
      </c>
      <c r="CO48" s="135">
        <f t="shared" si="229"/>
        <v>11.396513333333329</v>
      </c>
      <c r="CP48" s="164">
        <f t="shared" si="230"/>
        <v>2.2793026666666698</v>
      </c>
      <c r="CQ48" s="111" t="s">
        <v>281</v>
      </c>
      <c r="CT48" s="69"/>
      <c r="CV48" s="122"/>
    </row>
    <row r="49" spans="1:100" ht="37.5" customHeight="1" x14ac:dyDescent="0.25">
      <c r="A49" s="90" t="s">
        <v>245</v>
      </c>
      <c r="B49" s="91" t="s">
        <v>164</v>
      </c>
      <c r="C49" s="92" t="s">
        <v>165</v>
      </c>
      <c r="D49" s="50" t="s">
        <v>81</v>
      </c>
      <c r="E49" s="63">
        <v>2027</v>
      </c>
      <c r="F49" s="63">
        <v>2027</v>
      </c>
      <c r="G49" s="63">
        <v>2027</v>
      </c>
      <c r="H49" s="130">
        <v>15.163136651520002</v>
      </c>
      <c r="I49" s="130">
        <v>15.163136651520002</v>
      </c>
      <c r="J49" s="63">
        <v>2024</v>
      </c>
      <c r="K49" s="130">
        <v>11.975308800000001</v>
      </c>
      <c r="L49" s="130">
        <v>11.975308800000001</v>
      </c>
      <c r="M49" s="63">
        <v>2025</v>
      </c>
      <c r="N49" s="50" t="s">
        <v>81</v>
      </c>
      <c r="O49" s="135">
        <v>0</v>
      </c>
      <c r="P49" s="50" t="s">
        <v>81</v>
      </c>
      <c r="Q49" s="50" t="s">
        <v>81</v>
      </c>
      <c r="R49" s="50" t="s">
        <v>81</v>
      </c>
      <c r="S49" s="50" t="s">
        <v>81</v>
      </c>
      <c r="T49" s="135">
        <f t="shared" si="249"/>
        <v>15.163136651520002</v>
      </c>
      <c r="U49" s="135">
        <f t="shared" si="250"/>
        <v>11.975308800000001</v>
      </c>
      <c r="V49" s="135">
        <f t="shared" si="238"/>
        <v>15.163136651520002</v>
      </c>
      <c r="W49" s="130">
        <f t="shared" si="239"/>
        <v>15.163136651520002</v>
      </c>
      <c r="X49" s="167">
        <f t="shared" si="240"/>
        <v>11.975308800000001</v>
      </c>
      <c r="Y49" s="154">
        <v>0</v>
      </c>
      <c r="Z49" s="135">
        <v>0</v>
      </c>
      <c r="AA49" s="135">
        <v>0</v>
      </c>
      <c r="AB49" s="135">
        <v>0</v>
      </c>
      <c r="AC49" s="158">
        <v>0</v>
      </c>
      <c r="AD49" s="154">
        <v>0</v>
      </c>
      <c r="AE49" s="135">
        <v>0</v>
      </c>
      <c r="AF49" s="135">
        <v>0</v>
      </c>
      <c r="AG49" s="135">
        <v>0</v>
      </c>
      <c r="AH49" s="158">
        <v>0</v>
      </c>
      <c r="AI49" s="154">
        <f t="shared" si="241"/>
        <v>0</v>
      </c>
      <c r="AJ49" s="135">
        <v>0</v>
      </c>
      <c r="AK49" s="135">
        <v>0</v>
      </c>
      <c r="AL49" s="135">
        <v>0</v>
      </c>
      <c r="AM49" s="158">
        <v>0</v>
      </c>
      <c r="AN49" s="154">
        <f t="shared" si="242"/>
        <v>0</v>
      </c>
      <c r="AO49" s="135">
        <v>0</v>
      </c>
      <c r="AP49" s="135">
        <v>0</v>
      </c>
      <c r="AQ49" s="135">
        <v>0</v>
      </c>
      <c r="AR49" s="158">
        <v>0</v>
      </c>
      <c r="AS49" s="154">
        <f t="shared" si="253"/>
        <v>0</v>
      </c>
      <c r="AT49" s="135">
        <v>0</v>
      </c>
      <c r="AU49" s="135">
        <v>0</v>
      </c>
      <c r="AV49" s="135">
        <v>0</v>
      </c>
      <c r="AW49" s="158">
        <v>0</v>
      </c>
      <c r="AX49" s="154">
        <f t="shared" si="243"/>
        <v>0</v>
      </c>
      <c r="AY49" s="135">
        <v>0</v>
      </c>
      <c r="AZ49" s="135">
        <v>0</v>
      </c>
      <c r="BA49" s="135">
        <v>0</v>
      </c>
      <c r="BB49" s="158">
        <v>0</v>
      </c>
      <c r="BC49" s="154">
        <v>15.163136651520002</v>
      </c>
      <c r="BD49" s="135">
        <v>0</v>
      </c>
      <c r="BE49" s="135">
        <v>0</v>
      </c>
      <c r="BF49" s="135">
        <v>12.635947209600001</v>
      </c>
      <c r="BG49" s="158">
        <v>2.5271894419200001</v>
      </c>
      <c r="BH49" s="154">
        <f t="shared" si="244"/>
        <v>11.975308800000001</v>
      </c>
      <c r="BI49" s="135">
        <v>0</v>
      </c>
      <c r="BJ49" s="135">
        <v>0</v>
      </c>
      <c r="BK49" s="135">
        <v>9.9794239999999999</v>
      </c>
      <c r="BL49" s="158">
        <f>1995884.8/1000000</f>
        <v>1.9958848</v>
      </c>
      <c r="BM49" s="154">
        <v>0</v>
      </c>
      <c r="BN49" s="135">
        <v>0</v>
      </c>
      <c r="BO49" s="135">
        <v>0</v>
      </c>
      <c r="BP49" s="135">
        <v>0</v>
      </c>
      <c r="BQ49" s="158">
        <v>0</v>
      </c>
      <c r="BR49" s="154">
        <f t="shared" si="245"/>
        <v>0</v>
      </c>
      <c r="BS49" s="135">
        <v>0</v>
      </c>
      <c r="BT49" s="135">
        <v>0</v>
      </c>
      <c r="BU49" s="135">
        <v>0</v>
      </c>
      <c r="BV49" s="164">
        <v>0</v>
      </c>
      <c r="BW49" s="175"/>
      <c r="BX49" s="176"/>
      <c r="BY49" s="176"/>
      <c r="BZ49" s="176"/>
      <c r="CA49" s="177"/>
      <c r="CB49" s="175"/>
      <c r="CC49" s="176"/>
      <c r="CD49" s="176"/>
      <c r="CE49" s="176"/>
      <c r="CF49" s="178"/>
      <c r="CG49" s="154">
        <f t="shared" si="251"/>
        <v>15.163136651520002</v>
      </c>
      <c r="CH49" s="135">
        <f t="shared" si="246"/>
        <v>0</v>
      </c>
      <c r="CI49" s="135">
        <f t="shared" si="247"/>
        <v>0</v>
      </c>
      <c r="CJ49" s="135">
        <f t="shared" si="252"/>
        <v>12.635947209600001</v>
      </c>
      <c r="CK49" s="158">
        <f t="shared" si="248"/>
        <v>2.5271894419200001</v>
      </c>
      <c r="CL49" s="154">
        <f t="shared" si="226"/>
        <v>11.975308800000001</v>
      </c>
      <c r="CM49" s="135">
        <f t="shared" si="227"/>
        <v>0</v>
      </c>
      <c r="CN49" s="135">
        <f t="shared" si="228"/>
        <v>0</v>
      </c>
      <c r="CO49" s="135">
        <f t="shared" si="229"/>
        <v>9.9794239999999999</v>
      </c>
      <c r="CP49" s="164">
        <f t="shared" si="230"/>
        <v>1.9958848</v>
      </c>
      <c r="CQ49" s="111" t="s">
        <v>281</v>
      </c>
      <c r="CT49" s="69"/>
      <c r="CV49" s="122"/>
    </row>
    <row r="50" spans="1:100" ht="49.5" customHeight="1" x14ac:dyDescent="0.25">
      <c r="A50" s="93" t="s">
        <v>160</v>
      </c>
      <c r="B50" s="91" t="s">
        <v>203</v>
      </c>
      <c r="C50" s="52" t="s">
        <v>202</v>
      </c>
      <c r="D50" s="50" t="s">
        <v>81</v>
      </c>
      <c r="E50" s="63">
        <v>2028</v>
      </c>
      <c r="F50" s="63" t="s">
        <v>81</v>
      </c>
      <c r="G50" s="63">
        <v>2028</v>
      </c>
      <c r="H50" s="130">
        <v>0</v>
      </c>
      <c r="I50" s="130">
        <v>0</v>
      </c>
      <c r="J50" s="63" t="s">
        <v>189</v>
      </c>
      <c r="K50" s="130">
        <v>9.8822330879999996</v>
      </c>
      <c r="L50" s="130">
        <v>9.8822330879999996</v>
      </c>
      <c r="M50" s="63">
        <v>2025</v>
      </c>
      <c r="N50" s="50" t="s">
        <v>81</v>
      </c>
      <c r="O50" s="135">
        <v>0</v>
      </c>
      <c r="P50" s="50" t="s">
        <v>81</v>
      </c>
      <c r="Q50" s="50" t="s">
        <v>81</v>
      </c>
      <c r="R50" s="50" t="s">
        <v>81</v>
      </c>
      <c r="S50" s="50" t="s">
        <v>81</v>
      </c>
      <c r="T50" s="135">
        <f t="shared" si="249"/>
        <v>0</v>
      </c>
      <c r="U50" s="135">
        <f t="shared" si="250"/>
        <v>9.8822330879999996</v>
      </c>
      <c r="V50" s="135">
        <f t="shared" si="238"/>
        <v>0</v>
      </c>
      <c r="W50" s="130">
        <f t="shared" si="239"/>
        <v>0</v>
      </c>
      <c r="X50" s="167">
        <f t="shared" si="240"/>
        <v>9.8822330879999996</v>
      </c>
      <c r="Y50" s="154">
        <v>0</v>
      </c>
      <c r="Z50" s="135">
        <v>0</v>
      </c>
      <c r="AA50" s="135">
        <v>0</v>
      </c>
      <c r="AB50" s="135">
        <v>0</v>
      </c>
      <c r="AC50" s="158">
        <v>0</v>
      </c>
      <c r="AD50" s="154">
        <v>0</v>
      </c>
      <c r="AE50" s="135">
        <v>0</v>
      </c>
      <c r="AF50" s="135">
        <v>0</v>
      </c>
      <c r="AG50" s="135">
        <v>0</v>
      </c>
      <c r="AH50" s="158">
        <v>0</v>
      </c>
      <c r="AI50" s="154">
        <f t="shared" ref="AI50" si="255">AJ50+AK50+AL50+AM50</f>
        <v>0</v>
      </c>
      <c r="AJ50" s="135">
        <v>0</v>
      </c>
      <c r="AK50" s="135">
        <v>0</v>
      </c>
      <c r="AL50" s="135">
        <v>0</v>
      </c>
      <c r="AM50" s="158">
        <v>0</v>
      </c>
      <c r="AN50" s="154">
        <f t="shared" ref="AN50" si="256">AO50+AP50+AQ50+AR50</f>
        <v>0</v>
      </c>
      <c r="AO50" s="135">
        <v>0</v>
      </c>
      <c r="AP50" s="135">
        <v>0</v>
      </c>
      <c r="AQ50" s="135">
        <v>0</v>
      </c>
      <c r="AR50" s="158">
        <v>0</v>
      </c>
      <c r="AS50" s="154">
        <f t="shared" si="253"/>
        <v>0</v>
      </c>
      <c r="AT50" s="135">
        <v>0</v>
      </c>
      <c r="AU50" s="135">
        <v>0</v>
      </c>
      <c r="AV50" s="135">
        <v>0</v>
      </c>
      <c r="AW50" s="158">
        <v>0</v>
      </c>
      <c r="AX50" s="154">
        <f t="shared" ref="AX50" si="257">AY50+AZ50+BA50+BB50</f>
        <v>0</v>
      </c>
      <c r="AY50" s="135">
        <v>0</v>
      </c>
      <c r="AZ50" s="135">
        <v>0</v>
      </c>
      <c r="BA50" s="135">
        <v>0</v>
      </c>
      <c r="BB50" s="158">
        <v>0</v>
      </c>
      <c r="BC50" s="154">
        <v>0</v>
      </c>
      <c r="BD50" s="135">
        <v>0</v>
      </c>
      <c r="BE50" s="135">
        <v>0</v>
      </c>
      <c r="BF50" s="135">
        <v>0</v>
      </c>
      <c r="BG50" s="158">
        <v>0</v>
      </c>
      <c r="BH50" s="154">
        <f t="shared" si="244"/>
        <v>0</v>
      </c>
      <c r="BI50" s="135">
        <v>0</v>
      </c>
      <c r="BJ50" s="135">
        <v>0</v>
      </c>
      <c r="BK50" s="135">
        <v>0</v>
      </c>
      <c r="BL50" s="158">
        <v>0</v>
      </c>
      <c r="BM50" s="154">
        <f>BN50+BO50+BP50+BQ50</f>
        <v>0</v>
      </c>
      <c r="BN50" s="135">
        <v>0</v>
      </c>
      <c r="BO50" s="135">
        <v>0</v>
      </c>
      <c r="BP50" s="135">
        <v>0</v>
      </c>
      <c r="BQ50" s="158">
        <v>0</v>
      </c>
      <c r="BR50" s="154">
        <f t="shared" ref="BR50" si="258">BS50+BT50+BU50+BV50</f>
        <v>9.8822330879999996</v>
      </c>
      <c r="BS50" s="135">
        <v>0</v>
      </c>
      <c r="BT50" s="135">
        <v>0</v>
      </c>
      <c r="BU50" s="135">
        <v>8.2351942400000002</v>
      </c>
      <c r="BV50" s="164">
        <v>1.647038848</v>
      </c>
      <c r="BW50" s="175"/>
      <c r="BX50" s="139"/>
      <c r="BY50" s="139"/>
      <c r="BZ50" s="139"/>
      <c r="CA50" s="179"/>
      <c r="CB50" s="175"/>
      <c r="CC50" s="139"/>
      <c r="CD50" s="139"/>
      <c r="CE50" s="139"/>
      <c r="CF50" s="178"/>
      <c r="CG50" s="154">
        <f t="shared" ref="CG50" si="259">CH50+CI50+CJ50+CK50</f>
        <v>0</v>
      </c>
      <c r="CH50" s="135">
        <f t="shared" ref="CH50" si="260">BN50+BD50+AT50+AJ50</f>
        <v>0</v>
      </c>
      <c r="CI50" s="135">
        <f t="shared" ref="CI50" si="261">BO50+BE50+AU50+AK50</f>
        <v>0</v>
      </c>
      <c r="CJ50" s="135">
        <f t="shared" ref="CJ50" si="262">BP50+BF50+AV50+AL50</f>
        <v>0</v>
      </c>
      <c r="CK50" s="158">
        <f t="shared" ref="CK50" si="263">BQ50+BG50+AW50+AM50</f>
        <v>0</v>
      </c>
      <c r="CL50" s="154">
        <f t="shared" ref="CL50:CL51" si="264">SUM(CM50:CP50)</f>
        <v>9.8822330879999996</v>
      </c>
      <c r="CM50" s="135">
        <f t="shared" ref="CM50:CM51" si="265">AY50+BI50+BS50+CC50+AO50</f>
        <v>0</v>
      </c>
      <c r="CN50" s="135">
        <f t="shared" ref="CN50:CN51" si="266">AZ50+BJ50+BT50+CD50+AP50</f>
        <v>0</v>
      </c>
      <c r="CO50" s="135">
        <f t="shared" ref="CO50:CO51" si="267">BA50+BK50+BU50+CE50+AQ50</f>
        <v>8.2351942400000002</v>
      </c>
      <c r="CP50" s="164">
        <f t="shared" ref="CP50:CP51" si="268">BB50+BL50+BV50+CF50+AR50</f>
        <v>1.647038848</v>
      </c>
      <c r="CQ50" s="111" t="s">
        <v>193</v>
      </c>
      <c r="CT50" s="69"/>
      <c r="CV50" s="122"/>
    </row>
    <row r="51" spans="1:100" ht="33.75" customHeight="1" x14ac:dyDescent="0.25">
      <c r="A51" s="93" t="s">
        <v>163</v>
      </c>
      <c r="B51" s="91" t="s">
        <v>205</v>
      </c>
      <c r="C51" s="52" t="s">
        <v>204</v>
      </c>
      <c r="D51" s="50" t="s">
        <v>81</v>
      </c>
      <c r="E51" s="63">
        <v>2025</v>
      </c>
      <c r="F51" s="63" t="s">
        <v>81</v>
      </c>
      <c r="G51" s="63">
        <v>2025</v>
      </c>
      <c r="H51" s="130">
        <v>0</v>
      </c>
      <c r="I51" s="130">
        <v>0</v>
      </c>
      <c r="J51" s="63" t="s">
        <v>189</v>
      </c>
      <c r="K51" s="130">
        <v>0.78800115000000004</v>
      </c>
      <c r="L51" s="130">
        <v>0.78800115000000004</v>
      </c>
      <c r="M51" s="63">
        <v>2025</v>
      </c>
      <c r="N51" s="50" t="s">
        <v>81</v>
      </c>
      <c r="O51" s="135">
        <v>0</v>
      </c>
      <c r="P51" s="50" t="s">
        <v>81</v>
      </c>
      <c r="Q51" s="50" t="s">
        <v>81</v>
      </c>
      <c r="R51" s="50" t="s">
        <v>81</v>
      </c>
      <c r="S51" s="50" t="s">
        <v>81</v>
      </c>
      <c r="T51" s="135">
        <f t="shared" si="249"/>
        <v>0</v>
      </c>
      <c r="U51" s="135">
        <f t="shared" si="250"/>
        <v>0.78800115000000004</v>
      </c>
      <c r="V51" s="135">
        <f t="shared" si="238"/>
        <v>0</v>
      </c>
      <c r="W51" s="130">
        <f t="shared" si="239"/>
        <v>0</v>
      </c>
      <c r="X51" s="167">
        <f t="shared" si="240"/>
        <v>0.78800115000000004</v>
      </c>
      <c r="Y51" s="154">
        <v>0</v>
      </c>
      <c r="Z51" s="135">
        <v>0</v>
      </c>
      <c r="AA51" s="135">
        <v>0</v>
      </c>
      <c r="AB51" s="135">
        <v>0</v>
      </c>
      <c r="AC51" s="158">
        <v>0</v>
      </c>
      <c r="AD51" s="154">
        <v>0</v>
      </c>
      <c r="AE51" s="135">
        <v>0</v>
      </c>
      <c r="AF51" s="135">
        <v>0</v>
      </c>
      <c r="AG51" s="135">
        <v>0</v>
      </c>
      <c r="AH51" s="158">
        <v>0</v>
      </c>
      <c r="AI51" s="154">
        <f t="shared" ref="AI51:AI52" si="269">AJ51+AK51+AL51+AM51</f>
        <v>0</v>
      </c>
      <c r="AJ51" s="135">
        <v>0</v>
      </c>
      <c r="AK51" s="135">
        <v>0</v>
      </c>
      <c r="AL51" s="135">
        <v>0</v>
      </c>
      <c r="AM51" s="158">
        <v>0</v>
      </c>
      <c r="AN51" s="154">
        <f t="shared" si="242"/>
        <v>0.78800115000000004</v>
      </c>
      <c r="AO51" s="135">
        <v>0</v>
      </c>
      <c r="AP51" s="135">
        <v>0</v>
      </c>
      <c r="AQ51" s="135">
        <f>788001.15/1000000</f>
        <v>0.78800115000000004</v>
      </c>
      <c r="AR51" s="158">
        <v>0</v>
      </c>
      <c r="AS51" s="154">
        <f t="shared" si="253"/>
        <v>0</v>
      </c>
      <c r="AT51" s="135">
        <v>0</v>
      </c>
      <c r="AU51" s="135">
        <v>0</v>
      </c>
      <c r="AV51" s="135">
        <v>0</v>
      </c>
      <c r="AW51" s="158">
        <v>0</v>
      </c>
      <c r="AX51" s="154">
        <f t="shared" ref="AX51" si="270">AY51+AZ51+BA51+BB51</f>
        <v>0</v>
      </c>
      <c r="AY51" s="135">
        <v>0</v>
      </c>
      <c r="AZ51" s="135">
        <v>0</v>
      </c>
      <c r="BA51" s="135">
        <v>0</v>
      </c>
      <c r="BB51" s="158">
        <v>0</v>
      </c>
      <c r="BC51" s="154">
        <v>0</v>
      </c>
      <c r="BD51" s="135">
        <v>0</v>
      </c>
      <c r="BE51" s="135">
        <v>0</v>
      </c>
      <c r="BF51" s="135">
        <v>0</v>
      </c>
      <c r="BG51" s="158">
        <v>0</v>
      </c>
      <c r="BH51" s="154">
        <f t="shared" si="244"/>
        <v>0</v>
      </c>
      <c r="BI51" s="135">
        <v>0</v>
      </c>
      <c r="BJ51" s="135">
        <v>0</v>
      </c>
      <c r="BK51" s="135">
        <v>0</v>
      </c>
      <c r="BL51" s="158">
        <v>0</v>
      </c>
      <c r="BM51" s="154">
        <v>0</v>
      </c>
      <c r="BN51" s="135">
        <v>0</v>
      </c>
      <c r="BO51" s="135">
        <v>0</v>
      </c>
      <c r="BP51" s="135">
        <v>0</v>
      </c>
      <c r="BQ51" s="158">
        <v>0</v>
      </c>
      <c r="BR51" s="154">
        <f t="shared" ref="BR51" si="271">BS51+BT51+BU51+BV51</f>
        <v>0</v>
      </c>
      <c r="BS51" s="135">
        <v>0</v>
      </c>
      <c r="BT51" s="135">
        <v>0</v>
      </c>
      <c r="BU51" s="135">
        <v>0</v>
      </c>
      <c r="BV51" s="164">
        <v>0</v>
      </c>
      <c r="BW51" s="175"/>
      <c r="BX51" s="139"/>
      <c r="BY51" s="139"/>
      <c r="BZ51" s="139"/>
      <c r="CA51" s="179"/>
      <c r="CB51" s="175"/>
      <c r="CC51" s="139"/>
      <c r="CD51" s="139"/>
      <c r="CE51" s="139"/>
      <c r="CF51" s="178"/>
      <c r="CG51" s="154">
        <f t="shared" ref="CG51" si="272">CH51+CI51+CJ51+CK51</f>
        <v>0</v>
      </c>
      <c r="CH51" s="135">
        <f t="shared" ref="CH51" si="273">BN51+BD51+AT51+AJ51</f>
        <v>0</v>
      </c>
      <c r="CI51" s="135">
        <f t="shared" ref="CI51" si="274">BO51+BE51+AU51+AK51</f>
        <v>0</v>
      </c>
      <c r="CJ51" s="135">
        <f t="shared" ref="CJ51" si="275">BP51+BF51+AV51+AL51</f>
        <v>0</v>
      </c>
      <c r="CK51" s="158">
        <f t="shared" ref="CK51" si="276">BQ51+BG51+AW51+AM51</f>
        <v>0</v>
      </c>
      <c r="CL51" s="154">
        <f t="shared" si="264"/>
        <v>0.78800115000000004</v>
      </c>
      <c r="CM51" s="135">
        <f t="shared" si="265"/>
        <v>0</v>
      </c>
      <c r="CN51" s="135">
        <f t="shared" si="266"/>
        <v>0</v>
      </c>
      <c r="CO51" s="135">
        <f t="shared" si="267"/>
        <v>0.78800115000000004</v>
      </c>
      <c r="CP51" s="164">
        <f t="shared" si="268"/>
        <v>0</v>
      </c>
      <c r="CQ51" s="111" t="s">
        <v>193</v>
      </c>
      <c r="CT51" s="69"/>
      <c r="CV51" s="122"/>
    </row>
    <row r="52" spans="1:100" ht="81" customHeight="1" x14ac:dyDescent="0.25">
      <c r="A52" s="90" t="s">
        <v>166</v>
      </c>
      <c r="B52" s="91" t="s">
        <v>292</v>
      </c>
      <c r="C52" s="52" t="s">
        <v>267</v>
      </c>
      <c r="D52" s="50" t="s">
        <v>81</v>
      </c>
      <c r="E52" s="63">
        <v>2025</v>
      </c>
      <c r="F52" s="63">
        <v>2025</v>
      </c>
      <c r="G52" s="63">
        <v>2025</v>
      </c>
      <c r="H52" s="130">
        <v>3.0137183999999997</v>
      </c>
      <c r="I52" s="130">
        <v>3.0137183999999997</v>
      </c>
      <c r="J52" s="63">
        <v>2024</v>
      </c>
      <c r="K52" s="130">
        <v>4.2504</v>
      </c>
      <c r="L52" s="130">
        <v>4.2504</v>
      </c>
      <c r="M52" s="63">
        <v>2025</v>
      </c>
      <c r="N52" s="50" t="s">
        <v>81</v>
      </c>
      <c r="O52" s="135">
        <v>0</v>
      </c>
      <c r="P52" s="50" t="s">
        <v>81</v>
      </c>
      <c r="Q52" s="50" t="s">
        <v>81</v>
      </c>
      <c r="R52" s="50" t="s">
        <v>81</v>
      </c>
      <c r="S52" s="50" t="s">
        <v>81</v>
      </c>
      <c r="T52" s="135">
        <f t="shared" si="249"/>
        <v>3.0137183999999997</v>
      </c>
      <c r="U52" s="135">
        <f t="shared" si="250"/>
        <v>4.2504</v>
      </c>
      <c r="V52" s="135">
        <f t="shared" si="238"/>
        <v>3.0137183999999997</v>
      </c>
      <c r="W52" s="130">
        <f t="shared" si="239"/>
        <v>3.0137183999999997</v>
      </c>
      <c r="X52" s="167">
        <f t="shared" si="240"/>
        <v>4.2504</v>
      </c>
      <c r="Y52" s="154">
        <v>0</v>
      </c>
      <c r="Z52" s="135">
        <v>0</v>
      </c>
      <c r="AA52" s="135">
        <v>0</v>
      </c>
      <c r="AB52" s="135">
        <v>0</v>
      </c>
      <c r="AC52" s="158">
        <v>0</v>
      </c>
      <c r="AD52" s="154">
        <v>0</v>
      </c>
      <c r="AE52" s="135">
        <v>0</v>
      </c>
      <c r="AF52" s="135">
        <v>0</v>
      </c>
      <c r="AG52" s="135">
        <v>0</v>
      </c>
      <c r="AH52" s="158">
        <v>0</v>
      </c>
      <c r="AI52" s="154">
        <f t="shared" si="269"/>
        <v>3.0137183999999997</v>
      </c>
      <c r="AJ52" s="135">
        <v>0</v>
      </c>
      <c r="AK52" s="135">
        <v>0</v>
      </c>
      <c r="AL52" s="135">
        <v>2.5114319999999997</v>
      </c>
      <c r="AM52" s="158">
        <v>0.50228640000000002</v>
      </c>
      <c r="AN52" s="154">
        <f t="shared" si="242"/>
        <v>4.2504</v>
      </c>
      <c r="AO52" s="135">
        <v>0</v>
      </c>
      <c r="AP52" s="135">
        <v>0</v>
      </c>
      <c r="AQ52" s="135">
        <v>3.5419999999999998</v>
      </c>
      <c r="AR52" s="158">
        <v>0.70840000000000003</v>
      </c>
      <c r="AS52" s="154">
        <f t="shared" si="253"/>
        <v>0</v>
      </c>
      <c r="AT52" s="135">
        <v>0</v>
      </c>
      <c r="AU52" s="135">
        <v>0</v>
      </c>
      <c r="AV52" s="135">
        <v>0</v>
      </c>
      <c r="AW52" s="158">
        <v>0</v>
      </c>
      <c r="AX52" s="154">
        <f t="shared" si="243"/>
        <v>0</v>
      </c>
      <c r="AY52" s="135">
        <v>0</v>
      </c>
      <c r="AZ52" s="135">
        <v>0</v>
      </c>
      <c r="BA52" s="135">
        <v>0</v>
      </c>
      <c r="BB52" s="158">
        <v>0</v>
      </c>
      <c r="BC52" s="154">
        <v>0</v>
      </c>
      <c r="BD52" s="135">
        <v>0</v>
      </c>
      <c r="BE52" s="135">
        <v>0</v>
      </c>
      <c r="BF52" s="135">
        <v>0</v>
      </c>
      <c r="BG52" s="158">
        <v>0</v>
      </c>
      <c r="BH52" s="154">
        <f t="shared" si="244"/>
        <v>0</v>
      </c>
      <c r="BI52" s="135">
        <v>0</v>
      </c>
      <c r="BJ52" s="135">
        <v>0</v>
      </c>
      <c r="BK52" s="135">
        <v>0</v>
      </c>
      <c r="BL52" s="158">
        <v>0</v>
      </c>
      <c r="BM52" s="154">
        <v>0</v>
      </c>
      <c r="BN52" s="135">
        <v>0</v>
      </c>
      <c r="BO52" s="135">
        <v>0</v>
      </c>
      <c r="BP52" s="135">
        <v>0</v>
      </c>
      <c r="BQ52" s="158">
        <v>0</v>
      </c>
      <c r="BR52" s="154">
        <f t="shared" si="245"/>
        <v>0</v>
      </c>
      <c r="BS52" s="135">
        <v>0</v>
      </c>
      <c r="BT52" s="135">
        <v>0</v>
      </c>
      <c r="BU52" s="135">
        <v>0</v>
      </c>
      <c r="BV52" s="164">
        <v>0</v>
      </c>
      <c r="BW52" s="175"/>
      <c r="BX52" s="176"/>
      <c r="BY52" s="176"/>
      <c r="BZ52" s="176"/>
      <c r="CA52" s="177"/>
      <c r="CB52" s="175"/>
      <c r="CC52" s="176"/>
      <c r="CD52" s="176"/>
      <c r="CE52" s="176"/>
      <c r="CF52" s="178"/>
      <c r="CG52" s="154">
        <f t="shared" si="251"/>
        <v>3.0137183999999997</v>
      </c>
      <c r="CH52" s="135">
        <f t="shared" si="246"/>
        <v>0</v>
      </c>
      <c r="CI52" s="135">
        <f t="shared" si="247"/>
        <v>0</v>
      </c>
      <c r="CJ52" s="135">
        <f t="shared" si="252"/>
        <v>2.5114319999999997</v>
      </c>
      <c r="CK52" s="158">
        <f t="shared" si="248"/>
        <v>0.50228640000000002</v>
      </c>
      <c r="CL52" s="154">
        <f t="shared" si="226"/>
        <v>4.2504</v>
      </c>
      <c r="CM52" s="135">
        <f t="shared" si="227"/>
        <v>0</v>
      </c>
      <c r="CN52" s="135">
        <f t="shared" si="228"/>
        <v>0</v>
      </c>
      <c r="CO52" s="135">
        <f t="shared" si="229"/>
        <v>3.5419999999999998</v>
      </c>
      <c r="CP52" s="164">
        <f t="shared" si="230"/>
        <v>0.70840000000000003</v>
      </c>
      <c r="CQ52" s="111" t="s">
        <v>271</v>
      </c>
      <c r="CT52" s="69"/>
      <c r="CV52" s="122"/>
    </row>
    <row r="53" spans="1:100" ht="43.5" customHeight="1" x14ac:dyDescent="0.25">
      <c r="A53" s="90" t="s">
        <v>167</v>
      </c>
      <c r="B53" s="91" t="s">
        <v>213</v>
      </c>
      <c r="C53" s="92" t="s">
        <v>214</v>
      </c>
      <c r="D53" s="50" t="s">
        <v>81</v>
      </c>
      <c r="E53" s="63">
        <v>2026</v>
      </c>
      <c r="F53" s="63" t="s">
        <v>81</v>
      </c>
      <c r="G53" s="63">
        <v>2028</v>
      </c>
      <c r="H53" s="130">
        <v>6.3743327999999995</v>
      </c>
      <c r="I53" s="130">
        <v>6.3743327999999995</v>
      </c>
      <c r="J53" s="63">
        <v>2024</v>
      </c>
      <c r="K53" s="130">
        <v>10.100851200000001</v>
      </c>
      <c r="L53" s="130">
        <v>10.100851200000001</v>
      </c>
      <c r="M53" s="63">
        <v>2025</v>
      </c>
      <c r="N53" s="50" t="s">
        <v>81</v>
      </c>
      <c r="O53" s="135">
        <v>0</v>
      </c>
      <c r="P53" s="50" t="s">
        <v>81</v>
      </c>
      <c r="Q53" s="50" t="s">
        <v>81</v>
      </c>
      <c r="R53" s="50" t="s">
        <v>81</v>
      </c>
      <c r="S53" s="50" t="s">
        <v>81</v>
      </c>
      <c r="T53" s="135">
        <f t="shared" si="249"/>
        <v>6.3743327999999995</v>
      </c>
      <c r="U53" s="135">
        <f t="shared" si="250"/>
        <v>10.100851200000001</v>
      </c>
      <c r="V53" s="135">
        <f t="shared" si="238"/>
        <v>6.3743327999999995</v>
      </c>
      <c r="W53" s="130">
        <f t="shared" si="239"/>
        <v>6.3743327999999995</v>
      </c>
      <c r="X53" s="167">
        <f t="shared" si="240"/>
        <v>10.100851200000001</v>
      </c>
      <c r="Y53" s="154">
        <v>0</v>
      </c>
      <c r="Z53" s="135">
        <v>0</v>
      </c>
      <c r="AA53" s="135">
        <v>0</v>
      </c>
      <c r="AB53" s="135">
        <v>0</v>
      </c>
      <c r="AC53" s="158">
        <v>0</v>
      </c>
      <c r="AD53" s="154">
        <v>0</v>
      </c>
      <c r="AE53" s="135">
        <v>0</v>
      </c>
      <c r="AF53" s="135">
        <v>0</v>
      </c>
      <c r="AG53" s="135">
        <v>0</v>
      </c>
      <c r="AH53" s="158">
        <v>0</v>
      </c>
      <c r="AI53" s="154">
        <f t="shared" ref="AI53" si="277">AJ53+AK53+AL53+AM53</f>
        <v>0</v>
      </c>
      <c r="AJ53" s="135">
        <v>0</v>
      </c>
      <c r="AK53" s="135">
        <v>0</v>
      </c>
      <c r="AL53" s="135">
        <v>0</v>
      </c>
      <c r="AM53" s="158">
        <v>0</v>
      </c>
      <c r="AN53" s="154">
        <f t="shared" si="242"/>
        <v>0</v>
      </c>
      <c r="AO53" s="135">
        <v>0</v>
      </c>
      <c r="AP53" s="135">
        <v>0</v>
      </c>
      <c r="AQ53" s="135">
        <v>0</v>
      </c>
      <c r="AR53" s="158">
        <v>0</v>
      </c>
      <c r="AS53" s="154">
        <f t="shared" si="253"/>
        <v>3.1277664000000001</v>
      </c>
      <c r="AT53" s="135">
        <v>0</v>
      </c>
      <c r="AU53" s="135">
        <v>0</v>
      </c>
      <c r="AV53" s="135">
        <v>2.6064720000000001</v>
      </c>
      <c r="AW53" s="158">
        <v>0.52129440000000005</v>
      </c>
      <c r="AX53" s="154">
        <f>BA53+BB53</f>
        <v>3.2418144</v>
      </c>
      <c r="AY53" s="135">
        <v>0</v>
      </c>
      <c r="AZ53" s="135">
        <v>0</v>
      </c>
      <c r="BA53" s="135">
        <f>3.2418144-BB53</f>
        <v>2.7015120000000001</v>
      </c>
      <c r="BB53" s="158">
        <f>540302.4/1000000</f>
        <v>0.54030240000000007</v>
      </c>
      <c r="BC53" s="154">
        <v>3.2465663999999999</v>
      </c>
      <c r="BD53" s="135">
        <v>0</v>
      </c>
      <c r="BE53" s="135">
        <v>0</v>
      </c>
      <c r="BF53" s="135">
        <v>2.7054719999999999</v>
      </c>
      <c r="BG53" s="158">
        <v>0.54109439999999998</v>
      </c>
      <c r="BH53" s="154">
        <f>BK53+BL53</f>
        <v>3.3653664000000001</v>
      </c>
      <c r="BI53" s="135">
        <v>0</v>
      </c>
      <c r="BJ53" s="135">
        <v>0</v>
      </c>
      <c r="BK53" s="135">
        <f>3.3653664-BL53</f>
        <v>2.8044720000000001</v>
      </c>
      <c r="BL53" s="158">
        <f>560894.4/1000000</f>
        <v>0.56089440000000002</v>
      </c>
      <c r="BM53" s="154">
        <v>0</v>
      </c>
      <c r="BN53" s="135">
        <v>0</v>
      </c>
      <c r="BO53" s="135">
        <v>0</v>
      </c>
      <c r="BP53" s="135">
        <v>0</v>
      </c>
      <c r="BQ53" s="158">
        <v>0</v>
      </c>
      <c r="BR53" s="154">
        <f>BS53+BT53+BU53+BV53</f>
        <v>3.4936704000000001</v>
      </c>
      <c r="BS53" s="135">
        <v>0</v>
      </c>
      <c r="BT53" s="135">
        <v>0</v>
      </c>
      <c r="BU53" s="135">
        <f>3.4936704-BV53</f>
        <v>2.9113920000000002</v>
      </c>
      <c r="BV53" s="164">
        <f>582278.4/1000000</f>
        <v>0.58227839999999997</v>
      </c>
      <c r="BW53" s="175"/>
      <c r="BX53" s="176"/>
      <c r="BY53" s="176"/>
      <c r="BZ53" s="176"/>
      <c r="CA53" s="177"/>
      <c r="CB53" s="175"/>
      <c r="CC53" s="176"/>
      <c r="CD53" s="176"/>
      <c r="CE53" s="176"/>
      <c r="CF53" s="178"/>
      <c r="CG53" s="154">
        <f t="shared" si="251"/>
        <v>6.3743328000000004</v>
      </c>
      <c r="CH53" s="135">
        <f t="shared" si="246"/>
        <v>0</v>
      </c>
      <c r="CI53" s="135">
        <f t="shared" si="247"/>
        <v>0</v>
      </c>
      <c r="CJ53" s="135">
        <f t="shared" si="252"/>
        <v>5.3119440000000004</v>
      </c>
      <c r="CK53" s="158">
        <f t="shared" si="248"/>
        <v>1.0623887999999999</v>
      </c>
      <c r="CL53" s="154">
        <f t="shared" si="226"/>
        <v>10.100851200000001</v>
      </c>
      <c r="CM53" s="135">
        <f t="shared" si="227"/>
        <v>0</v>
      </c>
      <c r="CN53" s="135">
        <f t="shared" si="228"/>
        <v>0</v>
      </c>
      <c r="CO53" s="135">
        <f t="shared" si="229"/>
        <v>8.4173760000000009</v>
      </c>
      <c r="CP53" s="164">
        <f t="shared" si="230"/>
        <v>1.6834752000000002</v>
      </c>
      <c r="CQ53" s="111" t="s">
        <v>190</v>
      </c>
      <c r="CT53" s="69"/>
      <c r="CV53" s="122"/>
    </row>
    <row r="54" spans="1:100" ht="45.75" customHeight="1" x14ac:dyDescent="0.25">
      <c r="A54" s="90" t="s">
        <v>168</v>
      </c>
      <c r="B54" s="91" t="s">
        <v>169</v>
      </c>
      <c r="C54" s="92" t="s">
        <v>170</v>
      </c>
      <c r="D54" s="50" t="s">
        <v>81</v>
      </c>
      <c r="E54" s="63">
        <v>2020</v>
      </c>
      <c r="F54" s="63">
        <v>2025</v>
      </c>
      <c r="G54" s="63">
        <v>2025</v>
      </c>
      <c r="H54" s="130">
        <v>4.1628752000000002</v>
      </c>
      <c r="I54" s="130">
        <v>4.1628752000000002</v>
      </c>
      <c r="J54" s="63">
        <v>2024</v>
      </c>
      <c r="K54" s="130">
        <v>4.1628752000000002</v>
      </c>
      <c r="L54" s="130">
        <v>4.1628752000000002</v>
      </c>
      <c r="M54" s="63">
        <v>2025</v>
      </c>
      <c r="N54" s="50" t="s">
        <v>81</v>
      </c>
      <c r="O54" s="135">
        <v>3.0307752000000003</v>
      </c>
      <c r="P54" s="50" t="s">
        <v>81</v>
      </c>
      <c r="Q54" s="50" t="s">
        <v>81</v>
      </c>
      <c r="R54" s="50" t="s">
        <v>81</v>
      </c>
      <c r="S54" s="50" t="s">
        <v>81</v>
      </c>
      <c r="T54" s="135">
        <f>H54</f>
        <v>4.1628752000000002</v>
      </c>
      <c r="U54" s="135">
        <f>K54</f>
        <v>4.1628752000000002</v>
      </c>
      <c r="V54" s="135">
        <f t="shared" si="238"/>
        <v>1.1320999999999999</v>
      </c>
      <c r="W54" s="130">
        <f t="shared" si="239"/>
        <v>0.56610000000000005</v>
      </c>
      <c r="X54" s="167">
        <f t="shared" si="240"/>
        <v>0.56610000000000005</v>
      </c>
      <c r="Y54" s="154">
        <f>AB54</f>
        <v>0.56599999999999995</v>
      </c>
      <c r="Z54" s="135">
        <v>0</v>
      </c>
      <c r="AA54" s="135">
        <v>0</v>
      </c>
      <c r="AB54" s="135">
        <v>0.56599999999999995</v>
      </c>
      <c r="AC54" s="158">
        <v>0</v>
      </c>
      <c r="AD54" s="154">
        <v>0.56599999999999995</v>
      </c>
      <c r="AE54" s="135">
        <v>0</v>
      </c>
      <c r="AF54" s="135">
        <v>0</v>
      </c>
      <c r="AG54" s="135">
        <v>0.56599999999999995</v>
      </c>
      <c r="AH54" s="158">
        <v>0</v>
      </c>
      <c r="AI54" s="154">
        <f t="shared" si="241"/>
        <v>0.56610000000000005</v>
      </c>
      <c r="AJ54" s="135">
        <v>0</v>
      </c>
      <c r="AK54" s="135">
        <v>0</v>
      </c>
      <c r="AL54" s="135">
        <v>0.56610000000000005</v>
      </c>
      <c r="AM54" s="158">
        <v>0</v>
      </c>
      <c r="AN54" s="154">
        <f t="shared" si="242"/>
        <v>0.56610000000000005</v>
      </c>
      <c r="AO54" s="135">
        <v>0</v>
      </c>
      <c r="AP54" s="135">
        <v>0</v>
      </c>
      <c r="AQ54" s="135">
        <v>0.56610000000000005</v>
      </c>
      <c r="AR54" s="158"/>
      <c r="AS54" s="154">
        <f t="shared" si="253"/>
        <v>0</v>
      </c>
      <c r="AT54" s="135">
        <v>0</v>
      </c>
      <c r="AU54" s="135">
        <v>0</v>
      </c>
      <c r="AV54" s="135">
        <v>0</v>
      </c>
      <c r="AW54" s="158">
        <v>0</v>
      </c>
      <c r="AX54" s="154">
        <f t="shared" si="243"/>
        <v>0</v>
      </c>
      <c r="AY54" s="135">
        <v>0</v>
      </c>
      <c r="AZ54" s="135">
        <v>0</v>
      </c>
      <c r="BA54" s="135">
        <v>0</v>
      </c>
      <c r="BB54" s="158">
        <v>0</v>
      </c>
      <c r="BC54" s="154">
        <v>0</v>
      </c>
      <c r="BD54" s="135">
        <v>0</v>
      </c>
      <c r="BE54" s="135">
        <v>0</v>
      </c>
      <c r="BF54" s="135">
        <v>0</v>
      </c>
      <c r="BG54" s="158">
        <v>0</v>
      </c>
      <c r="BH54" s="154">
        <f t="shared" si="244"/>
        <v>0</v>
      </c>
      <c r="BI54" s="135">
        <v>0</v>
      </c>
      <c r="BJ54" s="135">
        <v>0</v>
      </c>
      <c r="BK54" s="135">
        <v>0</v>
      </c>
      <c r="BL54" s="158">
        <v>0</v>
      </c>
      <c r="BM54" s="154">
        <v>0</v>
      </c>
      <c r="BN54" s="135">
        <v>0</v>
      </c>
      <c r="BO54" s="135">
        <v>0</v>
      </c>
      <c r="BP54" s="135">
        <v>0</v>
      </c>
      <c r="BQ54" s="158">
        <v>0</v>
      </c>
      <c r="BR54" s="154">
        <f t="shared" si="245"/>
        <v>0</v>
      </c>
      <c r="BS54" s="135">
        <v>0</v>
      </c>
      <c r="BT54" s="135">
        <v>0</v>
      </c>
      <c r="BU54" s="135">
        <v>0</v>
      </c>
      <c r="BV54" s="164">
        <v>0</v>
      </c>
      <c r="BW54" s="175"/>
      <c r="BX54" s="176"/>
      <c r="BY54" s="176"/>
      <c r="BZ54" s="176"/>
      <c r="CA54" s="177"/>
      <c r="CB54" s="175"/>
      <c r="CC54" s="176"/>
      <c r="CD54" s="176"/>
      <c r="CE54" s="176"/>
      <c r="CF54" s="178"/>
      <c r="CG54" s="154">
        <f t="shared" si="251"/>
        <v>0.56610000000000005</v>
      </c>
      <c r="CH54" s="135">
        <f t="shared" si="246"/>
        <v>0</v>
      </c>
      <c r="CI54" s="135">
        <f t="shared" si="247"/>
        <v>0</v>
      </c>
      <c r="CJ54" s="135">
        <f t="shared" si="252"/>
        <v>0.56610000000000005</v>
      </c>
      <c r="CK54" s="158">
        <f t="shared" si="248"/>
        <v>0</v>
      </c>
      <c r="CL54" s="154">
        <f t="shared" si="226"/>
        <v>0.56610000000000005</v>
      </c>
      <c r="CM54" s="135">
        <f t="shared" si="227"/>
        <v>0</v>
      </c>
      <c r="CN54" s="135">
        <f t="shared" si="228"/>
        <v>0</v>
      </c>
      <c r="CO54" s="135">
        <f t="shared" si="229"/>
        <v>0.56610000000000005</v>
      </c>
      <c r="CP54" s="164">
        <f t="shared" si="230"/>
        <v>0</v>
      </c>
      <c r="CQ54" s="111" t="s">
        <v>189</v>
      </c>
      <c r="CT54" s="69"/>
      <c r="CV54" s="122"/>
    </row>
    <row r="55" spans="1:100" ht="75" customHeight="1" x14ac:dyDescent="0.25">
      <c r="A55" s="90" t="s">
        <v>171</v>
      </c>
      <c r="B55" s="91" t="s">
        <v>206</v>
      </c>
      <c r="C55" s="92" t="s">
        <v>172</v>
      </c>
      <c r="D55" s="50" t="s">
        <v>81</v>
      </c>
      <c r="E55" s="63">
        <v>2025</v>
      </c>
      <c r="F55" s="63">
        <v>2025</v>
      </c>
      <c r="G55" s="63">
        <v>2025</v>
      </c>
      <c r="H55" s="130">
        <v>0.623502</v>
      </c>
      <c r="I55" s="130">
        <v>0.623502</v>
      </c>
      <c r="J55" s="63">
        <v>2024</v>
      </c>
      <c r="K55" s="130">
        <v>0.61051200000000005</v>
      </c>
      <c r="L55" s="130">
        <v>0.61051200000000005</v>
      </c>
      <c r="M55" s="63">
        <v>2025</v>
      </c>
      <c r="N55" s="50" t="s">
        <v>81</v>
      </c>
      <c r="O55" s="135">
        <v>0</v>
      </c>
      <c r="P55" s="50" t="s">
        <v>81</v>
      </c>
      <c r="Q55" s="50" t="s">
        <v>81</v>
      </c>
      <c r="R55" s="50" t="s">
        <v>81</v>
      </c>
      <c r="S55" s="50" t="s">
        <v>81</v>
      </c>
      <c r="T55" s="135">
        <f t="shared" si="249"/>
        <v>0.623502</v>
      </c>
      <c r="U55" s="135">
        <f t="shared" si="250"/>
        <v>0.61051200000000005</v>
      </c>
      <c r="V55" s="135">
        <f t="shared" si="238"/>
        <v>0.623502</v>
      </c>
      <c r="W55" s="130">
        <f t="shared" si="239"/>
        <v>0.623502</v>
      </c>
      <c r="X55" s="167">
        <f t="shared" si="240"/>
        <v>0.61051200000000005</v>
      </c>
      <c r="Y55" s="154">
        <v>0</v>
      </c>
      <c r="Z55" s="135">
        <v>0</v>
      </c>
      <c r="AA55" s="135">
        <v>0</v>
      </c>
      <c r="AB55" s="135">
        <v>0</v>
      </c>
      <c r="AC55" s="158"/>
      <c r="AD55" s="154">
        <v>0</v>
      </c>
      <c r="AE55" s="135">
        <v>0</v>
      </c>
      <c r="AF55" s="135">
        <v>0</v>
      </c>
      <c r="AG55" s="135">
        <v>0</v>
      </c>
      <c r="AH55" s="158">
        <v>0</v>
      </c>
      <c r="AI55" s="154">
        <f t="shared" ref="AI55" si="278">AJ55+AK55+AL55+AM55</f>
        <v>0.623502</v>
      </c>
      <c r="AJ55" s="135">
        <v>0</v>
      </c>
      <c r="AK55" s="135">
        <v>0</v>
      </c>
      <c r="AL55" s="135">
        <v>0.51958499999999996</v>
      </c>
      <c r="AM55" s="158">
        <v>0.103917</v>
      </c>
      <c r="AN55" s="154">
        <f t="shared" ref="AN55" si="279">AO55+AP55+AQ55+AR55</f>
        <v>0.61051200000000005</v>
      </c>
      <c r="AO55" s="135">
        <v>0</v>
      </c>
      <c r="AP55" s="135">
        <v>0</v>
      </c>
      <c r="AQ55" s="135">
        <v>0.5087600000000001</v>
      </c>
      <c r="AR55" s="158">
        <f>101752/1000000</f>
        <v>0.101752</v>
      </c>
      <c r="AS55" s="154">
        <f t="shared" si="253"/>
        <v>0</v>
      </c>
      <c r="AT55" s="135">
        <v>0</v>
      </c>
      <c r="AU55" s="135">
        <v>0</v>
      </c>
      <c r="AV55" s="135">
        <v>0</v>
      </c>
      <c r="AW55" s="158">
        <v>0</v>
      </c>
      <c r="AX55" s="154">
        <f t="shared" ref="AX55" si="280">AY55+AZ55+BA55+BB55</f>
        <v>0</v>
      </c>
      <c r="AY55" s="135">
        <v>0</v>
      </c>
      <c r="AZ55" s="135">
        <v>0</v>
      </c>
      <c r="BA55" s="135">
        <v>0</v>
      </c>
      <c r="BB55" s="158">
        <v>0</v>
      </c>
      <c r="BC55" s="154">
        <v>0</v>
      </c>
      <c r="BD55" s="135">
        <v>0</v>
      </c>
      <c r="BE55" s="135">
        <v>0</v>
      </c>
      <c r="BF55" s="135">
        <v>0</v>
      </c>
      <c r="BG55" s="158">
        <v>0</v>
      </c>
      <c r="BH55" s="154">
        <f t="shared" ref="BH55" si="281">BI55+BJ55+BK55+BL55</f>
        <v>0</v>
      </c>
      <c r="BI55" s="135">
        <v>0</v>
      </c>
      <c r="BJ55" s="135">
        <v>0</v>
      </c>
      <c r="BK55" s="135">
        <v>0</v>
      </c>
      <c r="BL55" s="158">
        <v>0</v>
      </c>
      <c r="BM55" s="154">
        <v>0</v>
      </c>
      <c r="BN55" s="135">
        <v>0</v>
      </c>
      <c r="BO55" s="135">
        <v>0</v>
      </c>
      <c r="BP55" s="135">
        <v>0</v>
      </c>
      <c r="BQ55" s="158">
        <v>0</v>
      </c>
      <c r="BR55" s="154">
        <f t="shared" ref="BR55" si="282">BS55+BT55+BU55+BV55</f>
        <v>0</v>
      </c>
      <c r="BS55" s="135">
        <v>0</v>
      </c>
      <c r="BT55" s="135">
        <v>0</v>
      </c>
      <c r="BU55" s="135">
        <v>0</v>
      </c>
      <c r="BV55" s="164">
        <v>0</v>
      </c>
      <c r="BW55" s="175"/>
      <c r="BX55" s="176"/>
      <c r="BY55" s="176"/>
      <c r="BZ55" s="176"/>
      <c r="CA55" s="177"/>
      <c r="CB55" s="175"/>
      <c r="CC55" s="176"/>
      <c r="CD55" s="176"/>
      <c r="CE55" s="176"/>
      <c r="CF55" s="178"/>
      <c r="CG55" s="154">
        <f t="shared" ref="CG55" si="283">CH55+CI55+CJ55+CK55</f>
        <v>0.623502</v>
      </c>
      <c r="CH55" s="135">
        <f t="shared" ref="CH55" si="284">BN55+BD55+AT55+AJ55</f>
        <v>0</v>
      </c>
      <c r="CI55" s="135">
        <f t="shared" ref="CI55" si="285">BO55+BE55+AU55+AK55</f>
        <v>0</v>
      </c>
      <c r="CJ55" s="135">
        <f t="shared" ref="CJ55" si="286">BP55+BF55+AV55+AL55</f>
        <v>0.51958499999999996</v>
      </c>
      <c r="CK55" s="158">
        <f t="shared" ref="CK55" si="287">BQ55+BG55+AW55+AM55</f>
        <v>0.103917</v>
      </c>
      <c r="CL55" s="154">
        <f t="shared" ref="CL55" si="288">SUM(CM55:CP55)</f>
        <v>0.61051200000000005</v>
      </c>
      <c r="CM55" s="135">
        <f t="shared" ref="CM55" si="289">AY55+BI55+BS55+CC55+AO55</f>
        <v>0</v>
      </c>
      <c r="CN55" s="135">
        <f t="shared" ref="CN55" si="290">AZ55+BJ55+BT55+CD55+AP55</f>
        <v>0</v>
      </c>
      <c r="CO55" s="135">
        <f t="shared" ref="CO55" si="291">BA55+BK55+BU55+CE55+AQ55</f>
        <v>0.5087600000000001</v>
      </c>
      <c r="CP55" s="164">
        <f t="shared" ref="CP55" si="292">BB55+BL55+BV55+CF55+AR55</f>
        <v>0.101752</v>
      </c>
      <c r="CQ55" s="111" t="s">
        <v>272</v>
      </c>
      <c r="CT55" s="69"/>
      <c r="CV55" s="122"/>
    </row>
    <row r="56" spans="1:100" ht="47.25" customHeight="1" x14ac:dyDescent="0.25">
      <c r="A56" s="90" t="s">
        <v>246</v>
      </c>
      <c r="B56" s="91" t="s">
        <v>207</v>
      </c>
      <c r="C56" s="92" t="s">
        <v>208</v>
      </c>
      <c r="D56" s="50" t="s">
        <v>81</v>
      </c>
      <c r="E56" s="63">
        <v>2026</v>
      </c>
      <c r="F56" s="63" t="s">
        <v>189</v>
      </c>
      <c r="G56" s="63">
        <v>2028</v>
      </c>
      <c r="H56" s="130">
        <v>1.3186800000000001</v>
      </c>
      <c r="I56" s="130">
        <v>1.3186800000000001</v>
      </c>
      <c r="J56" s="63">
        <v>2024</v>
      </c>
      <c r="K56" s="130">
        <v>2.9840808000000001</v>
      </c>
      <c r="L56" s="130">
        <v>2.9840808000000001</v>
      </c>
      <c r="M56" s="63">
        <v>2025</v>
      </c>
      <c r="N56" s="50" t="s">
        <v>81</v>
      </c>
      <c r="O56" s="135">
        <v>0</v>
      </c>
      <c r="P56" s="50" t="s">
        <v>81</v>
      </c>
      <c r="Q56" s="50" t="s">
        <v>81</v>
      </c>
      <c r="R56" s="50" t="s">
        <v>81</v>
      </c>
      <c r="S56" s="50" t="s">
        <v>81</v>
      </c>
      <c r="T56" s="135">
        <f t="shared" si="249"/>
        <v>1.3186800000000001</v>
      </c>
      <c r="U56" s="135">
        <f t="shared" si="250"/>
        <v>2.9840808000000001</v>
      </c>
      <c r="V56" s="135">
        <f t="shared" si="238"/>
        <v>1.3186800000000001</v>
      </c>
      <c r="W56" s="130">
        <f t="shared" si="239"/>
        <v>1.3186800000000001</v>
      </c>
      <c r="X56" s="167">
        <f t="shared" si="240"/>
        <v>2.9840808000000001</v>
      </c>
      <c r="Y56" s="154">
        <v>0</v>
      </c>
      <c r="Z56" s="135">
        <v>0</v>
      </c>
      <c r="AA56" s="135">
        <v>0</v>
      </c>
      <c r="AB56" s="135">
        <v>0</v>
      </c>
      <c r="AC56" s="158"/>
      <c r="AD56" s="154">
        <v>0</v>
      </c>
      <c r="AE56" s="135">
        <v>0</v>
      </c>
      <c r="AF56" s="135">
        <v>0</v>
      </c>
      <c r="AG56" s="135">
        <v>0</v>
      </c>
      <c r="AH56" s="158">
        <v>0</v>
      </c>
      <c r="AI56" s="154">
        <f t="shared" si="241"/>
        <v>0</v>
      </c>
      <c r="AJ56" s="135">
        <v>0</v>
      </c>
      <c r="AK56" s="135">
        <v>0</v>
      </c>
      <c r="AL56" s="135">
        <v>0</v>
      </c>
      <c r="AM56" s="158">
        <v>0</v>
      </c>
      <c r="AN56" s="154">
        <f t="shared" si="242"/>
        <v>0</v>
      </c>
      <c r="AO56" s="135">
        <v>0</v>
      </c>
      <c r="AP56" s="135">
        <v>0</v>
      </c>
      <c r="AQ56" s="135">
        <v>0</v>
      </c>
      <c r="AR56" s="158">
        <v>0</v>
      </c>
      <c r="AS56" s="154">
        <f t="shared" si="253"/>
        <v>0.64706400000000008</v>
      </c>
      <c r="AT56" s="135">
        <v>0</v>
      </c>
      <c r="AU56" s="135">
        <v>0</v>
      </c>
      <c r="AV56" s="135">
        <v>0.53922000000000003</v>
      </c>
      <c r="AW56" s="158">
        <v>0.107844</v>
      </c>
      <c r="AX56" s="154">
        <f>BA56+BB56</f>
        <v>0.96138000000000001</v>
      </c>
      <c r="AY56" s="135">
        <v>0</v>
      </c>
      <c r="AZ56" s="135">
        <v>0</v>
      </c>
      <c r="BA56" s="135">
        <v>0.80115000000000003</v>
      </c>
      <c r="BB56" s="158">
        <v>0.16023000000000001</v>
      </c>
      <c r="BC56" s="154">
        <v>0.67161599999999999</v>
      </c>
      <c r="BD56" s="135">
        <v>0</v>
      </c>
      <c r="BE56" s="135">
        <v>0</v>
      </c>
      <c r="BF56" s="135">
        <v>0.55967999999999996</v>
      </c>
      <c r="BG56" s="158">
        <v>0.11193599999999999</v>
      </c>
      <c r="BH56" s="154">
        <f t="shared" si="244"/>
        <v>0.97601759999999993</v>
      </c>
      <c r="BI56" s="135">
        <v>0</v>
      </c>
      <c r="BJ56" s="135">
        <v>0</v>
      </c>
      <c r="BK56" s="135">
        <v>0.81334799999999996</v>
      </c>
      <c r="BL56" s="158">
        <v>0.1626696</v>
      </c>
      <c r="BM56" s="154">
        <v>0</v>
      </c>
      <c r="BN56" s="135">
        <v>0</v>
      </c>
      <c r="BO56" s="135">
        <v>0</v>
      </c>
      <c r="BP56" s="135">
        <v>0</v>
      </c>
      <c r="BQ56" s="158">
        <v>0</v>
      </c>
      <c r="BR56" s="154">
        <f t="shared" si="245"/>
        <v>1.0466831999999999</v>
      </c>
      <c r="BS56" s="135">
        <v>0</v>
      </c>
      <c r="BT56" s="135">
        <v>0</v>
      </c>
      <c r="BU56" s="135">
        <f>1.0466832-BV56</f>
        <v>0.8722359999999999</v>
      </c>
      <c r="BV56" s="164">
        <f>174447.2/1000000</f>
        <v>0.17444720000000002</v>
      </c>
      <c r="BW56" s="175"/>
      <c r="BX56" s="176"/>
      <c r="BY56" s="176"/>
      <c r="BZ56" s="176"/>
      <c r="CA56" s="177"/>
      <c r="CB56" s="175"/>
      <c r="CC56" s="176"/>
      <c r="CD56" s="176"/>
      <c r="CE56" s="176"/>
      <c r="CF56" s="178"/>
      <c r="CG56" s="154">
        <f t="shared" si="251"/>
        <v>1.3186800000000001</v>
      </c>
      <c r="CH56" s="135">
        <f t="shared" si="246"/>
        <v>0</v>
      </c>
      <c r="CI56" s="135">
        <f t="shared" si="247"/>
        <v>0</v>
      </c>
      <c r="CJ56" s="135">
        <f t="shared" si="252"/>
        <v>1.0989</v>
      </c>
      <c r="CK56" s="158">
        <f t="shared" si="248"/>
        <v>0.21977999999999998</v>
      </c>
      <c r="CL56" s="154">
        <f t="shared" si="226"/>
        <v>2.9840807999999996</v>
      </c>
      <c r="CM56" s="135">
        <f t="shared" si="227"/>
        <v>0</v>
      </c>
      <c r="CN56" s="135">
        <f t="shared" si="228"/>
        <v>0</v>
      </c>
      <c r="CO56" s="135">
        <f t="shared" si="229"/>
        <v>2.4867339999999998</v>
      </c>
      <c r="CP56" s="164">
        <f t="shared" si="230"/>
        <v>0.49734680000000003</v>
      </c>
      <c r="CQ56" s="111" t="s">
        <v>190</v>
      </c>
      <c r="CT56" s="69"/>
      <c r="CV56" s="122"/>
    </row>
    <row r="57" spans="1:100" ht="61.5" customHeight="1" x14ac:dyDescent="0.25">
      <c r="A57" s="90" t="s">
        <v>173</v>
      </c>
      <c r="B57" s="91" t="s">
        <v>209</v>
      </c>
      <c r="C57" s="92" t="s">
        <v>210</v>
      </c>
      <c r="D57" s="50" t="s">
        <v>81</v>
      </c>
      <c r="E57" s="63">
        <v>2025</v>
      </c>
      <c r="F57" s="63">
        <v>2025</v>
      </c>
      <c r="G57" s="63">
        <v>2025</v>
      </c>
      <c r="H57" s="130">
        <v>1.0391699999999999</v>
      </c>
      <c r="I57" s="130">
        <v>1.0391699999999999</v>
      </c>
      <c r="J57" s="63">
        <v>2024</v>
      </c>
      <c r="K57" s="130">
        <v>1.016232</v>
      </c>
      <c r="L57" s="130">
        <v>1.016232</v>
      </c>
      <c r="M57" s="63">
        <v>2025</v>
      </c>
      <c r="N57" s="50" t="s">
        <v>81</v>
      </c>
      <c r="O57" s="135">
        <v>0</v>
      </c>
      <c r="P57" s="50" t="s">
        <v>81</v>
      </c>
      <c r="Q57" s="50" t="s">
        <v>81</v>
      </c>
      <c r="R57" s="50" t="s">
        <v>81</v>
      </c>
      <c r="S57" s="50" t="s">
        <v>81</v>
      </c>
      <c r="T57" s="135">
        <f t="shared" si="249"/>
        <v>1.0391699999999999</v>
      </c>
      <c r="U57" s="135">
        <f t="shared" si="250"/>
        <v>1.016232</v>
      </c>
      <c r="V57" s="135">
        <f t="shared" si="238"/>
        <v>1.0391699999999999</v>
      </c>
      <c r="W57" s="130">
        <f t="shared" si="239"/>
        <v>1.0391699999999999</v>
      </c>
      <c r="X57" s="167">
        <f t="shared" si="240"/>
        <v>1.016232</v>
      </c>
      <c r="Y57" s="154">
        <v>0</v>
      </c>
      <c r="Z57" s="135">
        <v>0</v>
      </c>
      <c r="AA57" s="135">
        <v>0</v>
      </c>
      <c r="AB57" s="135">
        <v>0</v>
      </c>
      <c r="AC57" s="158"/>
      <c r="AD57" s="154">
        <v>0</v>
      </c>
      <c r="AE57" s="135">
        <v>0</v>
      </c>
      <c r="AF57" s="135">
        <v>0</v>
      </c>
      <c r="AG57" s="135">
        <v>0</v>
      </c>
      <c r="AH57" s="158">
        <v>0</v>
      </c>
      <c r="AI57" s="154">
        <f t="shared" ref="AI57" si="293">AJ57+AK57+AL57+AM57</f>
        <v>1.0391699999999999</v>
      </c>
      <c r="AJ57" s="135">
        <v>0</v>
      </c>
      <c r="AK57" s="135">
        <v>0</v>
      </c>
      <c r="AL57" s="135">
        <v>0.86597499999999994</v>
      </c>
      <c r="AM57" s="158">
        <v>0.17319499999999999</v>
      </c>
      <c r="AN57" s="154">
        <f t="shared" si="242"/>
        <v>1.016232</v>
      </c>
      <c r="AO57" s="135">
        <v>0</v>
      </c>
      <c r="AP57" s="135">
        <v>0</v>
      </c>
      <c r="AQ57" s="135">
        <v>0.84685999999999995</v>
      </c>
      <c r="AR57" s="158">
        <f>169372/1000000</f>
        <v>0.16937199999999999</v>
      </c>
      <c r="AS57" s="154">
        <f t="shared" si="253"/>
        <v>0</v>
      </c>
      <c r="AT57" s="135">
        <v>0</v>
      </c>
      <c r="AU57" s="135">
        <v>0</v>
      </c>
      <c r="AV57" s="135">
        <v>0</v>
      </c>
      <c r="AW57" s="158">
        <v>0</v>
      </c>
      <c r="AX57" s="154">
        <f t="shared" si="243"/>
        <v>0</v>
      </c>
      <c r="AY57" s="135">
        <v>0</v>
      </c>
      <c r="AZ57" s="135">
        <v>0</v>
      </c>
      <c r="BA57" s="135">
        <v>0</v>
      </c>
      <c r="BB57" s="158">
        <v>0</v>
      </c>
      <c r="BC57" s="154">
        <v>0</v>
      </c>
      <c r="BD57" s="135">
        <v>0</v>
      </c>
      <c r="BE57" s="135">
        <v>0</v>
      </c>
      <c r="BF57" s="135">
        <v>0</v>
      </c>
      <c r="BG57" s="158">
        <v>0</v>
      </c>
      <c r="BH57" s="154">
        <f t="shared" si="244"/>
        <v>0</v>
      </c>
      <c r="BI57" s="135">
        <v>0</v>
      </c>
      <c r="BJ57" s="135">
        <v>0</v>
      </c>
      <c r="BK57" s="135">
        <v>0</v>
      </c>
      <c r="BL57" s="158">
        <v>0</v>
      </c>
      <c r="BM57" s="154">
        <v>0</v>
      </c>
      <c r="BN57" s="135">
        <v>0</v>
      </c>
      <c r="BO57" s="135">
        <v>0</v>
      </c>
      <c r="BP57" s="135">
        <v>0</v>
      </c>
      <c r="BQ57" s="158">
        <v>0</v>
      </c>
      <c r="BR57" s="154">
        <f t="shared" si="245"/>
        <v>0</v>
      </c>
      <c r="BS57" s="135">
        <v>0</v>
      </c>
      <c r="BT57" s="135">
        <v>0</v>
      </c>
      <c r="BU57" s="135">
        <v>0</v>
      </c>
      <c r="BV57" s="164">
        <v>0</v>
      </c>
      <c r="BW57" s="175"/>
      <c r="BX57" s="176"/>
      <c r="BY57" s="176"/>
      <c r="BZ57" s="176"/>
      <c r="CA57" s="177"/>
      <c r="CB57" s="175"/>
      <c r="CC57" s="176"/>
      <c r="CD57" s="176"/>
      <c r="CE57" s="176"/>
      <c r="CF57" s="178"/>
      <c r="CG57" s="154">
        <f t="shared" si="251"/>
        <v>1.0391699999999999</v>
      </c>
      <c r="CH57" s="135">
        <f t="shared" si="246"/>
        <v>0</v>
      </c>
      <c r="CI57" s="135">
        <f t="shared" si="247"/>
        <v>0</v>
      </c>
      <c r="CJ57" s="135">
        <f t="shared" si="252"/>
        <v>0.86597499999999994</v>
      </c>
      <c r="CK57" s="158">
        <f t="shared" si="248"/>
        <v>0.17319499999999999</v>
      </c>
      <c r="CL57" s="154">
        <f t="shared" si="226"/>
        <v>1.016232</v>
      </c>
      <c r="CM57" s="135">
        <f t="shared" si="227"/>
        <v>0</v>
      </c>
      <c r="CN57" s="135">
        <f t="shared" si="228"/>
        <v>0</v>
      </c>
      <c r="CO57" s="135">
        <f t="shared" si="229"/>
        <v>0.84685999999999995</v>
      </c>
      <c r="CP57" s="164">
        <f t="shared" si="230"/>
        <v>0.16937199999999999</v>
      </c>
      <c r="CQ57" s="111" t="s">
        <v>273</v>
      </c>
      <c r="CT57" s="69"/>
      <c r="CV57" s="122"/>
    </row>
    <row r="58" spans="1:100" ht="50.25" customHeight="1" x14ac:dyDescent="0.25">
      <c r="A58" s="90" t="s">
        <v>174</v>
      </c>
      <c r="B58" s="91" t="s">
        <v>211</v>
      </c>
      <c r="C58" s="92" t="s">
        <v>212</v>
      </c>
      <c r="D58" s="50" t="s">
        <v>81</v>
      </c>
      <c r="E58" s="63">
        <v>2026</v>
      </c>
      <c r="F58" s="63" t="s">
        <v>81</v>
      </c>
      <c r="G58" s="63">
        <v>2028</v>
      </c>
      <c r="H58" s="130">
        <v>2.1978</v>
      </c>
      <c r="I58" s="130">
        <v>2.1978</v>
      </c>
      <c r="J58" s="63">
        <v>2024</v>
      </c>
      <c r="K58" s="130">
        <v>3.780888</v>
      </c>
      <c r="L58" s="130">
        <v>3.780888</v>
      </c>
      <c r="M58" s="63">
        <v>2025</v>
      </c>
      <c r="N58" s="50" t="s">
        <v>81</v>
      </c>
      <c r="O58" s="135">
        <v>0</v>
      </c>
      <c r="P58" s="50" t="s">
        <v>81</v>
      </c>
      <c r="Q58" s="50" t="s">
        <v>81</v>
      </c>
      <c r="R58" s="50" t="s">
        <v>81</v>
      </c>
      <c r="S58" s="50" t="s">
        <v>81</v>
      </c>
      <c r="T58" s="135">
        <f t="shared" si="249"/>
        <v>2.1978</v>
      </c>
      <c r="U58" s="135">
        <f t="shared" si="250"/>
        <v>3.780888</v>
      </c>
      <c r="V58" s="135">
        <f t="shared" si="238"/>
        <v>2.1978</v>
      </c>
      <c r="W58" s="130">
        <f t="shared" si="239"/>
        <v>2.1978</v>
      </c>
      <c r="X58" s="167">
        <f t="shared" si="240"/>
        <v>3.780888</v>
      </c>
      <c r="Y58" s="154">
        <v>0</v>
      </c>
      <c r="Z58" s="135">
        <v>0</v>
      </c>
      <c r="AA58" s="135">
        <v>0</v>
      </c>
      <c r="AB58" s="135">
        <v>0</v>
      </c>
      <c r="AC58" s="158"/>
      <c r="AD58" s="154">
        <v>0</v>
      </c>
      <c r="AE58" s="135">
        <v>0</v>
      </c>
      <c r="AF58" s="135">
        <v>0</v>
      </c>
      <c r="AG58" s="135">
        <v>0</v>
      </c>
      <c r="AH58" s="158">
        <v>0</v>
      </c>
      <c r="AI58" s="154">
        <f t="shared" si="241"/>
        <v>0</v>
      </c>
      <c r="AJ58" s="135">
        <v>0</v>
      </c>
      <c r="AK58" s="135">
        <v>0</v>
      </c>
      <c r="AL58" s="135">
        <v>0</v>
      </c>
      <c r="AM58" s="158">
        <v>0</v>
      </c>
      <c r="AN58" s="154">
        <f t="shared" si="242"/>
        <v>0</v>
      </c>
      <c r="AO58" s="135">
        <v>0</v>
      </c>
      <c r="AP58" s="135">
        <v>0</v>
      </c>
      <c r="AQ58" s="135">
        <v>0</v>
      </c>
      <c r="AR58" s="158">
        <v>0</v>
      </c>
      <c r="AS58" s="154">
        <f t="shared" si="253"/>
        <v>1.0784400000000001</v>
      </c>
      <c r="AT58" s="135">
        <v>0</v>
      </c>
      <c r="AU58" s="135">
        <v>0</v>
      </c>
      <c r="AV58" s="135">
        <v>0.89870000000000005</v>
      </c>
      <c r="AW58" s="158">
        <v>0.17974000000000001</v>
      </c>
      <c r="AX58" s="154">
        <f>BA58+BB58</f>
        <v>1.1598299999999999</v>
      </c>
      <c r="AY58" s="135">
        <v>0</v>
      </c>
      <c r="AZ58" s="135">
        <v>0</v>
      </c>
      <c r="BA58" s="135">
        <v>0.96652499999999986</v>
      </c>
      <c r="BB58" s="158">
        <f>193305/1000000</f>
        <v>0.193305</v>
      </c>
      <c r="BC58" s="154">
        <v>1.1193599999999999</v>
      </c>
      <c r="BD58" s="135">
        <v>0</v>
      </c>
      <c r="BE58" s="135">
        <v>0</v>
      </c>
      <c r="BF58" s="135">
        <v>0.93279999999999985</v>
      </c>
      <c r="BG58" s="158">
        <v>0.18656</v>
      </c>
      <c r="BH58" s="154">
        <f t="shared" si="244"/>
        <v>1.2582971999999999</v>
      </c>
      <c r="BI58" s="135">
        <v>0</v>
      </c>
      <c r="BJ58" s="135">
        <v>0</v>
      </c>
      <c r="BK58" s="135">
        <f>1.2582972-BL58</f>
        <v>1.048581</v>
      </c>
      <c r="BL58" s="158">
        <f>209716.2/1000000</f>
        <v>0.20971620000000002</v>
      </c>
      <c r="BM58" s="154">
        <f>BN58+BO58+BP58+BQ58</f>
        <v>0</v>
      </c>
      <c r="BN58" s="135">
        <v>0</v>
      </c>
      <c r="BO58" s="135">
        <v>0</v>
      </c>
      <c r="BP58" s="135">
        <v>0</v>
      </c>
      <c r="BQ58" s="158">
        <v>0</v>
      </c>
      <c r="BR58" s="154">
        <f t="shared" si="245"/>
        <v>1.3627608</v>
      </c>
      <c r="BS58" s="135">
        <v>0</v>
      </c>
      <c r="BT58" s="135">
        <v>0</v>
      </c>
      <c r="BU58" s="135">
        <f>1.3627608-BV58</f>
        <v>1.135634</v>
      </c>
      <c r="BV58" s="164">
        <f>227126.8/1000000</f>
        <v>0.22712679999999999</v>
      </c>
      <c r="BW58" s="175"/>
      <c r="BX58" s="176"/>
      <c r="BY58" s="176"/>
      <c r="BZ58" s="176"/>
      <c r="CA58" s="177"/>
      <c r="CB58" s="175"/>
      <c r="CC58" s="176"/>
      <c r="CD58" s="176"/>
      <c r="CE58" s="176"/>
      <c r="CF58" s="178"/>
      <c r="CG58" s="154">
        <f t="shared" si="251"/>
        <v>2.1978</v>
      </c>
      <c r="CH58" s="135">
        <f t="shared" si="246"/>
        <v>0</v>
      </c>
      <c r="CI58" s="135">
        <f t="shared" si="247"/>
        <v>0</v>
      </c>
      <c r="CJ58" s="135">
        <f t="shared" si="252"/>
        <v>1.8314999999999999</v>
      </c>
      <c r="CK58" s="158">
        <f t="shared" si="248"/>
        <v>0.36630000000000001</v>
      </c>
      <c r="CL58" s="154">
        <f t="shared" si="226"/>
        <v>3.780888</v>
      </c>
      <c r="CM58" s="135">
        <f t="shared" si="227"/>
        <v>0</v>
      </c>
      <c r="CN58" s="135">
        <f t="shared" si="228"/>
        <v>0</v>
      </c>
      <c r="CO58" s="135">
        <f t="shared" si="229"/>
        <v>3.1507399999999999</v>
      </c>
      <c r="CP58" s="164">
        <f t="shared" si="230"/>
        <v>0.63014800000000004</v>
      </c>
      <c r="CQ58" s="111" t="s">
        <v>190</v>
      </c>
      <c r="CT58" s="69"/>
      <c r="CV58" s="122"/>
    </row>
    <row r="59" spans="1:100" ht="50.25" customHeight="1" x14ac:dyDescent="0.25">
      <c r="A59" s="90" t="s">
        <v>175</v>
      </c>
      <c r="B59" s="91" t="s">
        <v>215</v>
      </c>
      <c r="C59" s="52" t="s">
        <v>216</v>
      </c>
      <c r="D59" s="50" t="s">
        <v>81</v>
      </c>
      <c r="E59" s="63">
        <v>2025</v>
      </c>
      <c r="F59" s="63" t="s">
        <v>81</v>
      </c>
      <c r="G59" s="63">
        <v>2025</v>
      </c>
      <c r="H59" s="130">
        <v>0</v>
      </c>
      <c r="I59" s="130">
        <v>0</v>
      </c>
      <c r="J59" s="63" t="s">
        <v>189</v>
      </c>
      <c r="K59" s="130">
        <v>7.8479999999999994E-2</v>
      </c>
      <c r="L59" s="130">
        <v>7.8479999999999994E-2</v>
      </c>
      <c r="M59" s="63">
        <v>2025</v>
      </c>
      <c r="N59" s="50" t="s">
        <v>81</v>
      </c>
      <c r="O59" s="135">
        <v>0</v>
      </c>
      <c r="P59" s="50" t="s">
        <v>81</v>
      </c>
      <c r="Q59" s="50" t="s">
        <v>81</v>
      </c>
      <c r="R59" s="50" t="s">
        <v>81</v>
      </c>
      <c r="S59" s="50" t="s">
        <v>81</v>
      </c>
      <c r="T59" s="135">
        <f t="shared" si="249"/>
        <v>0</v>
      </c>
      <c r="U59" s="135">
        <f t="shared" si="250"/>
        <v>7.8479999999999994E-2</v>
      </c>
      <c r="V59" s="135">
        <f t="shared" si="238"/>
        <v>0</v>
      </c>
      <c r="W59" s="130">
        <f t="shared" si="239"/>
        <v>0</v>
      </c>
      <c r="X59" s="167">
        <f t="shared" si="240"/>
        <v>7.8479999999999994E-2</v>
      </c>
      <c r="Y59" s="154">
        <v>0</v>
      </c>
      <c r="Z59" s="135">
        <v>0</v>
      </c>
      <c r="AA59" s="135">
        <v>0</v>
      </c>
      <c r="AB59" s="135">
        <v>0</v>
      </c>
      <c r="AC59" s="158"/>
      <c r="AD59" s="154">
        <v>0</v>
      </c>
      <c r="AE59" s="135">
        <v>0</v>
      </c>
      <c r="AF59" s="135">
        <v>0</v>
      </c>
      <c r="AG59" s="135">
        <v>0</v>
      </c>
      <c r="AH59" s="158">
        <v>0</v>
      </c>
      <c r="AI59" s="154">
        <f t="shared" si="241"/>
        <v>0</v>
      </c>
      <c r="AJ59" s="135">
        <v>0</v>
      </c>
      <c r="AK59" s="135">
        <v>0</v>
      </c>
      <c r="AL59" s="135">
        <v>0</v>
      </c>
      <c r="AM59" s="158">
        <v>0</v>
      </c>
      <c r="AN59" s="154">
        <f t="shared" ref="AN59:AN60" si="294">AO59+AP59+AQ59+AR59</f>
        <v>7.8479999999999994E-2</v>
      </c>
      <c r="AO59" s="135">
        <v>0</v>
      </c>
      <c r="AP59" s="135">
        <v>0</v>
      </c>
      <c r="AQ59" s="135">
        <f>0.07848-AR59</f>
        <v>6.54E-2</v>
      </c>
      <c r="AR59" s="158">
        <f>13080/1000000</f>
        <v>1.308E-2</v>
      </c>
      <c r="AS59" s="154">
        <f t="shared" si="253"/>
        <v>0</v>
      </c>
      <c r="AT59" s="135">
        <v>0</v>
      </c>
      <c r="AU59" s="135">
        <v>0</v>
      </c>
      <c r="AV59" s="135">
        <v>0</v>
      </c>
      <c r="AW59" s="158">
        <v>0</v>
      </c>
      <c r="AX59" s="154">
        <f t="shared" ref="AX59" si="295">AY59+AZ59+BA59+BB59</f>
        <v>0</v>
      </c>
      <c r="AY59" s="135">
        <v>0</v>
      </c>
      <c r="AZ59" s="135">
        <v>0</v>
      </c>
      <c r="BA59" s="135">
        <v>0</v>
      </c>
      <c r="BB59" s="158">
        <v>0</v>
      </c>
      <c r="BC59" s="154">
        <v>0</v>
      </c>
      <c r="BD59" s="135">
        <v>0</v>
      </c>
      <c r="BE59" s="135">
        <v>0</v>
      </c>
      <c r="BF59" s="135">
        <v>0</v>
      </c>
      <c r="BG59" s="158">
        <v>0</v>
      </c>
      <c r="BH59" s="154">
        <f t="shared" ref="BH59" si="296">BI59+BJ59+BK59+BL59</f>
        <v>0</v>
      </c>
      <c r="BI59" s="135">
        <v>0</v>
      </c>
      <c r="BJ59" s="135">
        <v>0</v>
      </c>
      <c r="BK59" s="135">
        <v>0</v>
      </c>
      <c r="BL59" s="158">
        <v>0</v>
      </c>
      <c r="BM59" s="154">
        <v>0</v>
      </c>
      <c r="BN59" s="135">
        <v>0</v>
      </c>
      <c r="BO59" s="135">
        <v>0</v>
      </c>
      <c r="BP59" s="135">
        <v>0</v>
      </c>
      <c r="BQ59" s="158">
        <v>0</v>
      </c>
      <c r="BR59" s="154">
        <f t="shared" ref="BR59:BR60" si="297">BS59+BT59+BU59+BV59</f>
        <v>0</v>
      </c>
      <c r="BS59" s="135">
        <v>0</v>
      </c>
      <c r="BT59" s="135">
        <v>0</v>
      </c>
      <c r="BU59" s="135">
        <v>0</v>
      </c>
      <c r="BV59" s="164">
        <v>0</v>
      </c>
      <c r="BW59" s="175"/>
      <c r="BX59" s="176"/>
      <c r="BY59" s="176"/>
      <c r="BZ59" s="176"/>
      <c r="CA59" s="177"/>
      <c r="CB59" s="175"/>
      <c r="CC59" s="176"/>
      <c r="CD59" s="176"/>
      <c r="CE59" s="176"/>
      <c r="CF59" s="178"/>
      <c r="CG59" s="154">
        <f t="shared" ref="CG59:CG60" si="298">CH59+CI59+CJ59+CK59</f>
        <v>0</v>
      </c>
      <c r="CH59" s="135">
        <f t="shared" ref="CH59:CH60" si="299">BN59+BD59+AT59+AJ59</f>
        <v>0</v>
      </c>
      <c r="CI59" s="135">
        <f t="shared" ref="CI59:CI60" si="300">BO59+BE59+AU59+AK59</f>
        <v>0</v>
      </c>
      <c r="CJ59" s="135">
        <f t="shared" ref="CJ59:CJ60" si="301">BP59+BF59+AV59+AL59</f>
        <v>0</v>
      </c>
      <c r="CK59" s="158">
        <f t="shared" ref="CK59:CK60" si="302">BQ59+BG59+AW59+AM59</f>
        <v>0</v>
      </c>
      <c r="CL59" s="154">
        <f t="shared" ref="CL59:CL60" si="303">SUM(CM59:CP59)</f>
        <v>7.8479999999999994E-2</v>
      </c>
      <c r="CM59" s="135">
        <f t="shared" ref="CM59:CM60" si="304">AY59+BI59+BS59+CC59+AO59</f>
        <v>0</v>
      </c>
      <c r="CN59" s="135">
        <f t="shared" ref="CN59:CN60" si="305">AZ59+BJ59+BT59+CD59+AP59</f>
        <v>0</v>
      </c>
      <c r="CO59" s="135">
        <f t="shared" ref="CO59:CO60" si="306">BA59+BK59+BU59+CE59+AQ59</f>
        <v>6.54E-2</v>
      </c>
      <c r="CP59" s="164">
        <f t="shared" ref="CP59:CP60" si="307">BB59+BL59+BV59+CF59+AR59</f>
        <v>1.308E-2</v>
      </c>
      <c r="CQ59" s="111" t="s">
        <v>193</v>
      </c>
      <c r="CT59" s="69"/>
      <c r="CV59" s="122"/>
    </row>
    <row r="60" spans="1:100" ht="50.25" customHeight="1" x14ac:dyDescent="0.25">
      <c r="A60" s="90" t="s">
        <v>247</v>
      </c>
      <c r="B60" s="91" t="s">
        <v>217</v>
      </c>
      <c r="C60" s="52" t="s">
        <v>218</v>
      </c>
      <c r="D60" s="50" t="s">
        <v>81</v>
      </c>
      <c r="E60" s="63">
        <v>2026</v>
      </c>
      <c r="F60" s="63" t="s">
        <v>81</v>
      </c>
      <c r="G60" s="63">
        <v>2028</v>
      </c>
      <c r="H60" s="130">
        <v>0</v>
      </c>
      <c r="I60" s="130">
        <v>0</v>
      </c>
      <c r="J60" s="63" t="s">
        <v>189</v>
      </c>
      <c r="K60" s="130">
        <v>0.25507199999999997</v>
      </c>
      <c r="L60" s="130">
        <v>0.25507199999999997</v>
      </c>
      <c r="M60" s="63">
        <v>2025</v>
      </c>
      <c r="N60" s="50" t="s">
        <v>81</v>
      </c>
      <c r="O60" s="135">
        <v>0</v>
      </c>
      <c r="P60" s="50" t="s">
        <v>81</v>
      </c>
      <c r="Q60" s="50" t="s">
        <v>81</v>
      </c>
      <c r="R60" s="50" t="s">
        <v>81</v>
      </c>
      <c r="S60" s="50" t="s">
        <v>81</v>
      </c>
      <c r="T60" s="135">
        <f t="shared" si="249"/>
        <v>0</v>
      </c>
      <c r="U60" s="135">
        <f t="shared" si="250"/>
        <v>0.25507199999999997</v>
      </c>
      <c r="V60" s="135">
        <f t="shared" si="238"/>
        <v>0</v>
      </c>
      <c r="W60" s="130">
        <f t="shared" si="239"/>
        <v>0</v>
      </c>
      <c r="X60" s="167">
        <f t="shared" si="240"/>
        <v>0.25507199999999997</v>
      </c>
      <c r="Y60" s="154">
        <v>0</v>
      </c>
      <c r="Z60" s="135">
        <v>0</v>
      </c>
      <c r="AA60" s="135">
        <v>0</v>
      </c>
      <c r="AB60" s="135">
        <v>0</v>
      </c>
      <c r="AC60" s="158"/>
      <c r="AD60" s="154">
        <v>0</v>
      </c>
      <c r="AE60" s="135">
        <v>0</v>
      </c>
      <c r="AF60" s="135">
        <v>0</v>
      </c>
      <c r="AG60" s="135">
        <v>0</v>
      </c>
      <c r="AH60" s="158">
        <v>0</v>
      </c>
      <c r="AI60" s="154">
        <f t="shared" ref="AI60:AI61" si="308">AJ60+AK60+AL60+AM60</f>
        <v>0</v>
      </c>
      <c r="AJ60" s="135">
        <v>0</v>
      </c>
      <c r="AK60" s="135">
        <v>0</v>
      </c>
      <c r="AL60" s="135">
        <v>0</v>
      </c>
      <c r="AM60" s="158">
        <v>0</v>
      </c>
      <c r="AN60" s="154">
        <f t="shared" si="294"/>
        <v>0</v>
      </c>
      <c r="AO60" s="135">
        <v>0</v>
      </c>
      <c r="AP60" s="135">
        <v>0</v>
      </c>
      <c r="AQ60" s="135">
        <v>0</v>
      </c>
      <c r="AR60" s="158">
        <v>0</v>
      </c>
      <c r="AS60" s="154">
        <f t="shared" si="253"/>
        <v>0</v>
      </c>
      <c r="AT60" s="135">
        <v>0</v>
      </c>
      <c r="AU60" s="135">
        <v>0</v>
      </c>
      <c r="AV60" s="135">
        <v>0</v>
      </c>
      <c r="AW60" s="158">
        <v>0</v>
      </c>
      <c r="AX60" s="154">
        <f>BA60+BB60</f>
        <v>8.1864000000000006E-2</v>
      </c>
      <c r="AY60" s="135">
        <v>0</v>
      </c>
      <c r="AZ60" s="135">
        <v>0</v>
      </c>
      <c r="BA60" s="135">
        <v>6.8220000000000003E-2</v>
      </c>
      <c r="BB60" s="158">
        <f>13644/1000000</f>
        <v>1.3644E-2</v>
      </c>
      <c r="BC60" s="154">
        <v>0</v>
      </c>
      <c r="BD60" s="135">
        <v>0</v>
      </c>
      <c r="BE60" s="135">
        <v>0</v>
      </c>
      <c r="BF60" s="135">
        <v>0</v>
      </c>
      <c r="BG60" s="158">
        <v>0</v>
      </c>
      <c r="BH60" s="154">
        <f>BI60+BJ60+BK60+BL60</f>
        <v>8.498399999999999E-2</v>
      </c>
      <c r="BI60" s="135">
        <v>0</v>
      </c>
      <c r="BJ60" s="135">
        <v>0</v>
      </c>
      <c r="BK60" s="135">
        <v>7.0819999999999994E-2</v>
      </c>
      <c r="BL60" s="158">
        <f>14164/1000000</f>
        <v>1.4164E-2</v>
      </c>
      <c r="BM60" s="154">
        <f>BN60+BO60+BP60+BQ60</f>
        <v>0</v>
      </c>
      <c r="BN60" s="135">
        <v>0</v>
      </c>
      <c r="BO60" s="135">
        <v>0</v>
      </c>
      <c r="BP60" s="135">
        <v>0</v>
      </c>
      <c r="BQ60" s="158">
        <v>0</v>
      </c>
      <c r="BR60" s="154">
        <f t="shared" si="297"/>
        <v>8.8223999999999997E-2</v>
      </c>
      <c r="BS60" s="135">
        <v>0</v>
      </c>
      <c r="BT60" s="135">
        <v>0</v>
      </c>
      <c r="BU60" s="135">
        <v>7.3520000000000002E-2</v>
      </c>
      <c r="BV60" s="164">
        <f>14704/1000000</f>
        <v>1.4704E-2</v>
      </c>
      <c r="BW60" s="175"/>
      <c r="BX60" s="176"/>
      <c r="BY60" s="176"/>
      <c r="BZ60" s="176"/>
      <c r="CA60" s="177"/>
      <c r="CB60" s="175"/>
      <c r="CC60" s="176"/>
      <c r="CD60" s="176"/>
      <c r="CE60" s="176"/>
      <c r="CF60" s="178"/>
      <c r="CG60" s="154">
        <f t="shared" si="298"/>
        <v>0</v>
      </c>
      <c r="CH60" s="135">
        <f t="shared" si="299"/>
        <v>0</v>
      </c>
      <c r="CI60" s="135">
        <f t="shared" si="300"/>
        <v>0</v>
      </c>
      <c r="CJ60" s="135">
        <f t="shared" si="301"/>
        <v>0</v>
      </c>
      <c r="CK60" s="158">
        <f t="shared" si="302"/>
        <v>0</v>
      </c>
      <c r="CL60" s="154">
        <f t="shared" si="303"/>
        <v>0.25507200000000002</v>
      </c>
      <c r="CM60" s="135">
        <f t="shared" si="304"/>
        <v>0</v>
      </c>
      <c r="CN60" s="135">
        <f t="shared" si="305"/>
        <v>0</v>
      </c>
      <c r="CO60" s="135">
        <f t="shared" si="306"/>
        <v>0.21256</v>
      </c>
      <c r="CP60" s="164">
        <f t="shared" si="307"/>
        <v>4.2512000000000001E-2</v>
      </c>
      <c r="CQ60" s="111" t="s">
        <v>193</v>
      </c>
      <c r="CT60" s="69"/>
      <c r="CV60" s="122"/>
    </row>
    <row r="61" spans="1:100" ht="50.25" customHeight="1" x14ac:dyDescent="0.25">
      <c r="A61" s="90" t="s">
        <v>248</v>
      </c>
      <c r="B61" s="91" t="s">
        <v>219</v>
      </c>
      <c r="C61" s="52" t="s">
        <v>220</v>
      </c>
      <c r="D61" s="50" t="s">
        <v>81</v>
      </c>
      <c r="E61" s="63">
        <v>2025</v>
      </c>
      <c r="F61" s="63" t="s">
        <v>81</v>
      </c>
      <c r="G61" s="63">
        <v>2025</v>
      </c>
      <c r="H61" s="130">
        <v>0</v>
      </c>
      <c r="I61" s="130">
        <v>0</v>
      </c>
      <c r="J61" s="63" t="s">
        <v>189</v>
      </c>
      <c r="K61" s="130">
        <v>0.36830000400000001</v>
      </c>
      <c r="L61" s="130">
        <v>0.36830000400000001</v>
      </c>
      <c r="M61" s="63">
        <v>2025</v>
      </c>
      <c r="N61" s="50" t="s">
        <v>81</v>
      </c>
      <c r="O61" s="135">
        <v>0</v>
      </c>
      <c r="P61" s="50" t="s">
        <v>81</v>
      </c>
      <c r="Q61" s="50" t="s">
        <v>81</v>
      </c>
      <c r="R61" s="50" t="s">
        <v>81</v>
      </c>
      <c r="S61" s="50" t="s">
        <v>81</v>
      </c>
      <c r="T61" s="135">
        <f t="shared" si="249"/>
        <v>0</v>
      </c>
      <c r="U61" s="135">
        <f t="shared" si="250"/>
        <v>0.36830000400000001</v>
      </c>
      <c r="V61" s="135">
        <f t="shared" si="238"/>
        <v>0</v>
      </c>
      <c r="W61" s="130">
        <f t="shared" si="239"/>
        <v>0</v>
      </c>
      <c r="X61" s="167">
        <f t="shared" si="240"/>
        <v>0.36830000400000001</v>
      </c>
      <c r="Y61" s="154">
        <v>0</v>
      </c>
      <c r="Z61" s="135">
        <v>0</v>
      </c>
      <c r="AA61" s="135">
        <v>0</v>
      </c>
      <c r="AB61" s="135">
        <v>0</v>
      </c>
      <c r="AC61" s="158"/>
      <c r="AD61" s="154">
        <v>0</v>
      </c>
      <c r="AE61" s="135">
        <v>0</v>
      </c>
      <c r="AF61" s="135">
        <v>0</v>
      </c>
      <c r="AG61" s="135">
        <v>0</v>
      </c>
      <c r="AH61" s="158">
        <v>0</v>
      </c>
      <c r="AI61" s="154">
        <f t="shared" si="308"/>
        <v>0</v>
      </c>
      <c r="AJ61" s="135">
        <v>0</v>
      </c>
      <c r="AK61" s="135">
        <v>0</v>
      </c>
      <c r="AL61" s="135">
        <v>0</v>
      </c>
      <c r="AM61" s="158">
        <v>0</v>
      </c>
      <c r="AN61" s="154">
        <f t="shared" ref="AN61" si="309">AO61+AP61+AQ61+AR61</f>
        <v>0.36830000400000001</v>
      </c>
      <c r="AO61" s="135">
        <v>0</v>
      </c>
      <c r="AP61" s="135">
        <v>0</v>
      </c>
      <c r="AQ61" s="135">
        <v>0</v>
      </c>
      <c r="AR61" s="158">
        <v>0.36830000400000001</v>
      </c>
      <c r="AS61" s="154">
        <f t="shared" si="253"/>
        <v>0</v>
      </c>
      <c r="AT61" s="135">
        <v>0</v>
      </c>
      <c r="AU61" s="135">
        <v>0</v>
      </c>
      <c r="AV61" s="135">
        <v>0</v>
      </c>
      <c r="AW61" s="158">
        <v>0</v>
      </c>
      <c r="AX61" s="154">
        <f t="shared" ref="AX61" si="310">AY61+AZ61+BA61+BB61</f>
        <v>0</v>
      </c>
      <c r="AY61" s="135">
        <v>0</v>
      </c>
      <c r="AZ61" s="135">
        <v>0</v>
      </c>
      <c r="BA61" s="135">
        <v>0</v>
      </c>
      <c r="BB61" s="158">
        <v>0</v>
      </c>
      <c r="BC61" s="154">
        <v>0</v>
      </c>
      <c r="BD61" s="135">
        <v>0</v>
      </c>
      <c r="BE61" s="135">
        <v>0</v>
      </c>
      <c r="BF61" s="135">
        <v>0</v>
      </c>
      <c r="BG61" s="158">
        <v>0</v>
      </c>
      <c r="BH61" s="154">
        <f t="shared" ref="BH61" si="311">BI61+BJ61+BK61+BL61</f>
        <v>0</v>
      </c>
      <c r="BI61" s="135">
        <v>0</v>
      </c>
      <c r="BJ61" s="135">
        <v>0</v>
      </c>
      <c r="BK61" s="135">
        <v>0</v>
      </c>
      <c r="BL61" s="158">
        <v>0</v>
      </c>
      <c r="BM61" s="154">
        <v>0</v>
      </c>
      <c r="BN61" s="135">
        <v>0</v>
      </c>
      <c r="BO61" s="135">
        <v>0</v>
      </c>
      <c r="BP61" s="135">
        <v>0</v>
      </c>
      <c r="BQ61" s="158">
        <v>0</v>
      </c>
      <c r="BR61" s="154">
        <f t="shared" ref="BR61" si="312">BS61+BT61+BU61+BV61</f>
        <v>0</v>
      </c>
      <c r="BS61" s="135">
        <v>0</v>
      </c>
      <c r="BT61" s="135">
        <v>0</v>
      </c>
      <c r="BU61" s="135">
        <v>0</v>
      </c>
      <c r="BV61" s="164">
        <v>0</v>
      </c>
      <c r="BW61" s="175"/>
      <c r="BX61" s="176"/>
      <c r="BY61" s="176"/>
      <c r="BZ61" s="176"/>
      <c r="CA61" s="177"/>
      <c r="CB61" s="175"/>
      <c r="CC61" s="176"/>
      <c r="CD61" s="176"/>
      <c r="CE61" s="176"/>
      <c r="CF61" s="178"/>
      <c r="CG61" s="154">
        <f t="shared" ref="CG61" si="313">CH61+CI61+CJ61+CK61</f>
        <v>0</v>
      </c>
      <c r="CH61" s="135">
        <f t="shared" ref="CH61" si="314">BN61+BD61+AT61+AJ61</f>
        <v>0</v>
      </c>
      <c r="CI61" s="135">
        <f t="shared" ref="CI61" si="315">BO61+BE61+AU61+AK61</f>
        <v>0</v>
      </c>
      <c r="CJ61" s="135">
        <f t="shared" ref="CJ61" si="316">BP61+BF61+AV61+AL61</f>
        <v>0</v>
      </c>
      <c r="CK61" s="158">
        <f t="shared" ref="CK61" si="317">BQ61+BG61+AW61+AM61</f>
        <v>0</v>
      </c>
      <c r="CL61" s="154">
        <f t="shared" ref="CL61" si="318">SUM(CM61:CP61)</f>
        <v>0.36830000400000001</v>
      </c>
      <c r="CM61" s="135">
        <f t="shared" ref="CM61" si="319">AY61+BI61+BS61+CC61+AO61</f>
        <v>0</v>
      </c>
      <c r="CN61" s="135">
        <f t="shared" ref="CN61" si="320">AZ61+BJ61+BT61+CD61+AP61</f>
        <v>0</v>
      </c>
      <c r="CO61" s="135">
        <f t="shared" ref="CO61" si="321">BA61+BK61+BU61+CE61+AQ61</f>
        <v>0</v>
      </c>
      <c r="CP61" s="164">
        <f t="shared" ref="CP61" si="322">BB61+BL61+BV61+CF61+AR61</f>
        <v>0.36830000400000001</v>
      </c>
      <c r="CQ61" s="111" t="s">
        <v>193</v>
      </c>
      <c r="CT61" s="69"/>
      <c r="CV61" s="122"/>
    </row>
    <row r="62" spans="1:100" ht="50.25" customHeight="1" x14ac:dyDescent="0.25">
      <c r="A62" s="90" t="s">
        <v>249</v>
      </c>
      <c r="B62" s="91" t="s">
        <v>221</v>
      </c>
      <c r="C62" s="52" t="s">
        <v>222</v>
      </c>
      <c r="D62" s="50" t="s">
        <v>81</v>
      </c>
      <c r="E62" s="63">
        <v>2025</v>
      </c>
      <c r="F62" s="63" t="s">
        <v>81</v>
      </c>
      <c r="G62" s="63">
        <v>2025</v>
      </c>
      <c r="H62" s="130">
        <v>0</v>
      </c>
      <c r="I62" s="130">
        <v>0</v>
      </c>
      <c r="J62" s="63" t="s">
        <v>189</v>
      </c>
      <c r="K62" s="130">
        <v>9.9180000000000004E-2</v>
      </c>
      <c r="L62" s="130">
        <v>9.9180000000000004E-2</v>
      </c>
      <c r="M62" s="63">
        <v>2025</v>
      </c>
      <c r="N62" s="50" t="s">
        <v>81</v>
      </c>
      <c r="O62" s="135">
        <v>0</v>
      </c>
      <c r="P62" s="50" t="s">
        <v>81</v>
      </c>
      <c r="Q62" s="50" t="s">
        <v>81</v>
      </c>
      <c r="R62" s="50" t="s">
        <v>81</v>
      </c>
      <c r="S62" s="50" t="s">
        <v>81</v>
      </c>
      <c r="T62" s="135">
        <f t="shared" si="249"/>
        <v>0</v>
      </c>
      <c r="U62" s="135">
        <f t="shared" si="250"/>
        <v>9.9180000000000004E-2</v>
      </c>
      <c r="V62" s="135">
        <f t="shared" si="238"/>
        <v>0</v>
      </c>
      <c r="W62" s="130">
        <f t="shared" si="239"/>
        <v>0</v>
      </c>
      <c r="X62" s="167">
        <f t="shared" si="240"/>
        <v>9.9180000000000004E-2</v>
      </c>
      <c r="Y62" s="154">
        <v>0</v>
      </c>
      <c r="Z62" s="135">
        <v>0</v>
      </c>
      <c r="AA62" s="135">
        <v>0</v>
      </c>
      <c r="AB62" s="135">
        <v>0</v>
      </c>
      <c r="AC62" s="158"/>
      <c r="AD62" s="154">
        <v>0</v>
      </c>
      <c r="AE62" s="135">
        <v>0</v>
      </c>
      <c r="AF62" s="135">
        <v>0</v>
      </c>
      <c r="AG62" s="135">
        <v>0</v>
      </c>
      <c r="AH62" s="158">
        <v>0</v>
      </c>
      <c r="AI62" s="154">
        <f t="shared" ref="AI62" si="323">AJ62+AK62+AL62+AM62</f>
        <v>0</v>
      </c>
      <c r="AJ62" s="135">
        <v>0</v>
      </c>
      <c r="AK62" s="135">
        <v>0</v>
      </c>
      <c r="AL62" s="135">
        <v>0</v>
      </c>
      <c r="AM62" s="158">
        <v>0</v>
      </c>
      <c r="AN62" s="154">
        <f t="shared" ref="AN62" si="324">AO62+AP62+AQ62+AR62</f>
        <v>9.9180000000000004E-2</v>
      </c>
      <c r="AO62" s="135">
        <v>0</v>
      </c>
      <c r="AP62" s="135">
        <v>0</v>
      </c>
      <c r="AQ62" s="135">
        <v>8.2650000000000001E-2</v>
      </c>
      <c r="AR62" s="158">
        <f>16530/1000000</f>
        <v>1.653E-2</v>
      </c>
      <c r="AS62" s="154">
        <f t="shared" si="253"/>
        <v>0</v>
      </c>
      <c r="AT62" s="135">
        <v>0</v>
      </c>
      <c r="AU62" s="135">
        <v>0</v>
      </c>
      <c r="AV62" s="135">
        <v>0</v>
      </c>
      <c r="AW62" s="158">
        <v>0</v>
      </c>
      <c r="AX62" s="154">
        <f t="shared" ref="AX62" si="325">AY62+AZ62+BA62+BB62</f>
        <v>0</v>
      </c>
      <c r="AY62" s="135">
        <v>0</v>
      </c>
      <c r="AZ62" s="135">
        <v>0</v>
      </c>
      <c r="BA62" s="135">
        <v>0</v>
      </c>
      <c r="BB62" s="158">
        <v>0</v>
      </c>
      <c r="BC62" s="154">
        <v>0</v>
      </c>
      <c r="BD62" s="135">
        <v>0</v>
      </c>
      <c r="BE62" s="135">
        <v>0</v>
      </c>
      <c r="BF62" s="135">
        <v>0</v>
      </c>
      <c r="BG62" s="158">
        <v>0</v>
      </c>
      <c r="BH62" s="154">
        <f t="shared" ref="BH62" si="326">BI62+BJ62+BK62+BL62</f>
        <v>0</v>
      </c>
      <c r="BI62" s="135">
        <v>0</v>
      </c>
      <c r="BJ62" s="135">
        <v>0</v>
      </c>
      <c r="BK62" s="135">
        <v>0</v>
      </c>
      <c r="BL62" s="158">
        <v>0</v>
      </c>
      <c r="BM62" s="154">
        <v>0</v>
      </c>
      <c r="BN62" s="135">
        <v>0</v>
      </c>
      <c r="BO62" s="135">
        <v>0</v>
      </c>
      <c r="BP62" s="135">
        <v>0</v>
      </c>
      <c r="BQ62" s="158">
        <v>0</v>
      </c>
      <c r="BR62" s="154">
        <f t="shared" ref="BR62" si="327">BS62+BT62+BU62+BV62</f>
        <v>0</v>
      </c>
      <c r="BS62" s="135">
        <v>0</v>
      </c>
      <c r="BT62" s="135">
        <v>0</v>
      </c>
      <c r="BU62" s="135">
        <v>0</v>
      </c>
      <c r="BV62" s="164">
        <v>0</v>
      </c>
      <c r="BW62" s="175"/>
      <c r="BX62" s="176"/>
      <c r="BY62" s="176"/>
      <c r="BZ62" s="176"/>
      <c r="CA62" s="177"/>
      <c r="CB62" s="175"/>
      <c r="CC62" s="176"/>
      <c r="CD62" s="176"/>
      <c r="CE62" s="176"/>
      <c r="CF62" s="178"/>
      <c r="CG62" s="154">
        <f t="shared" ref="CG62" si="328">CH62+CI62+CJ62+CK62</f>
        <v>0</v>
      </c>
      <c r="CH62" s="135">
        <f t="shared" ref="CH62" si="329">BN62+BD62+AT62+AJ62</f>
        <v>0</v>
      </c>
      <c r="CI62" s="135">
        <f t="shared" ref="CI62" si="330">BO62+BE62+AU62+AK62</f>
        <v>0</v>
      </c>
      <c r="CJ62" s="135">
        <f t="shared" ref="CJ62" si="331">BP62+BF62+AV62+AL62</f>
        <v>0</v>
      </c>
      <c r="CK62" s="158">
        <f t="shared" ref="CK62" si="332">BQ62+BG62+AW62+AM62</f>
        <v>0</v>
      </c>
      <c r="CL62" s="154">
        <f t="shared" ref="CL62" si="333">SUM(CM62:CP62)</f>
        <v>9.9180000000000004E-2</v>
      </c>
      <c r="CM62" s="135">
        <f t="shared" ref="CM62" si="334">AY62+BI62+BS62+CC62+AO62</f>
        <v>0</v>
      </c>
      <c r="CN62" s="135">
        <f t="shared" ref="CN62" si="335">AZ62+BJ62+BT62+CD62+AP62</f>
        <v>0</v>
      </c>
      <c r="CO62" s="135">
        <f t="shared" ref="CO62" si="336">BA62+BK62+BU62+CE62+AQ62</f>
        <v>8.2650000000000001E-2</v>
      </c>
      <c r="CP62" s="164">
        <f t="shared" ref="CP62" si="337">BB62+BL62+BV62+CF62+AR62</f>
        <v>1.653E-2</v>
      </c>
      <c r="CQ62" s="111" t="s">
        <v>193</v>
      </c>
      <c r="CT62" s="69"/>
      <c r="CV62" s="122"/>
    </row>
    <row r="63" spans="1:100" ht="37.5" customHeight="1" x14ac:dyDescent="0.25">
      <c r="A63" s="90" t="s">
        <v>178</v>
      </c>
      <c r="B63" s="91" t="s">
        <v>176</v>
      </c>
      <c r="C63" s="92" t="s">
        <v>177</v>
      </c>
      <c r="D63" s="50" t="s">
        <v>81</v>
      </c>
      <c r="E63" s="63">
        <v>2025</v>
      </c>
      <c r="F63" s="63">
        <v>2025</v>
      </c>
      <c r="G63" s="63">
        <v>2025</v>
      </c>
      <c r="H63" s="130">
        <v>4.4080000000000004</v>
      </c>
      <c r="I63" s="130">
        <v>4.4080000000000004</v>
      </c>
      <c r="J63" s="63">
        <v>2024</v>
      </c>
      <c r="K63" s="130">
        <v>4.4079999999999977</v>
      </c>
      <c r="L63" s="130">
        <v>4.4079999999999977</v>
      </c>
      <c r="M63" s="63">
        <v>2025</v>
      </c>
      <c r="N63" s="50" t="s">
        <v>81</v>
      </c>
      <c r="O63" s="135">
        <v>0</v>
      </c>
      <c r="P63" s="50" t="s">
        <v>81</v>
      </c>
      <c r="Q63" s="50" t="s">
        <v>81</v>
      </c>
      <c r="R63" s="50" t="s">
        <v>81</v>
      </c>
      <c r="S63" s="50" t="s">
        <v>81</v>
      </c>
      <c r="T63" s="135">
        <f t="shared" si="249"/>
        <v>4.4080000000000004</v>
      </c>
      <c r="U63" s="135">
        <f t="shared" si="250"/>
        <v>4.4079999999999977</v>
      </c>
      <c r="V63" s="135">
        <f t="shared" si="238"/>
        <v>4.4080000000000004</v>
      </c>
      <c r="W63" s="130">
        <f t="shared" si="239"/>
        <v>4.4080000000000004</v>
      </c>
      <c r="X63" s="167">
        <f t="shared" si="240"/>
        <v>4.4079999999999977</v>
      </c>
      <c r="Y63" s="154">
        <v>0</v>
      </c>
      <c r="Z63" s="135">
        <v>0</v>
      </c>
      <c r="AA63" s="135">
        <v>0</v>
      </c>
      <c r="AB63" s="135">
        <v>0</v>
      </c>
      <c r="AC63" s="158">
        <v>0</v>
      </c>
      <c r="AD63" s="154">
        <v>0</v>
      </c>
      <c r="AE63" s="135">
        <v>0</v>
      </c>
      <c r="AF63" s="135">
        <v>0</v>
      </c>
      <c r="AG63" s="135">
        <v>0</v>
      </c>
      <c r="AH63" s="158">
        <v>0</v>
      </c>
      <c r="AI63" s="154">
        <f t="shared" si="241"/>
        <v>4.4080000000000004</v>
      </c>
      <c r="AJ63" s="135">
        <v>0</v>
      </c>
      <c r="AK63" s="135">
        <v>0</v>
      </c>
      <c r="AL63" s="135">
        <v>3.6733333333333333</v>
      </c>
      <c r="AM63" s="158">
        <v>0.73466666666666702</v>
      </c>
      <c r="AN63" s="154">
        <f t="shared" ref="AN63" si="338">AO63+AP63+AQ63+AR63</f>
        <v>4.4079999999999977</v>
      </c>
      <c r="AO63" s="135">
        <v>0</v>
      </c>
      <c r="AP63" s="135">
        <v>0</v>
      </c>
      <c r="AQ63" s="135">
        <f>3673333.33333333/1000000</f>
        <v>3.6733333333333302</v>
      </c>
      <c r="AR63" s="158">
        <f>734666.666666667/1000000</f>
        <v>0.73466666666666702</v>
      </c>
      <c r="AS63" s="154">
        <f t="shared" si="253"/>
        <v>0</v>
      </c>
      <c r="AT63" s="135">
        <v>0</v>
      </c>
      <c r="AU63" s="135">
        <v>0</v>
      </c>
      <c r="AV63" s="135">
        <v>0</v>
      </c>
      <c r="AW63" s="158">
        <v>0</v>
      </c>
      <c r="AX63" s="154">
        <f t="shared" si="243"/>
        <v>0</v>
      </c>
      <c r="AY63" s="135">
        <v>0</v>
      </c>
      <c r="AZ63" s="135">
        <v>0</v>
      </c>
      <c r="BA63" s="135">
        <v>0</v>
      </c>
      <c r="BB63" s="158">
        <v>0</v>
      </c>
      <c r="BC63" s="154">
        <v>0</v>
      </c>
      <c r="BD63" s="135">
        <v>0</v>
      </c>
      <c r="BE63" s="135">
        <v>0</v>
      </c>
      <c r="BF63" s="135">
        <v>0</v>
      </c>
      <c r="BG63" s="158">
        <v>0</v>
      </c>
      <c r="BH63" s="154">
        <f t="shared" si="244"/>
        <v>0</v>
      </c>
      <c r="BI63" s="135">
        <v>0</v>
      </c>
      <c r="BJ63" s="135">
        <v>0</v>
      </c>
      <c r="BK63" s="135">
        <v>0</v>
      </c>
      <c r="BL63" s="158">
        <v>0</v>
      </c>
      <c r="BM63" s="154">
        <v>0</v>
      </c>
      <c r="BN63" s="135">
        <v>0</v>
      </c>
      <c r="BO63" s="135">
        <v>0</v>
      </c>
      <c r="BP63" s="135">
        <v>0</v>
      </c>
      <c r="BQ63" s="158">
        <v>0</v>
      </c>
      <c r="BR63" s="154">
        <f t="shared" si="245"/>
        <v>0</v>
      </c>
      <c r="BS63" s="135">
        <v>0</v>
      </c>
      <c r="BT63" s="135">
        <v>0</v>
      </c>
      <c r="BU63" s="135">
        <v>0</v>
      </c>
      <c r="BV63" s="164">
        <v>0</v>
      </c>
      <c r="BW63" s="175"/>
      <c r="BX63" s="176"/>
      <c r="BY63" s="176"/>
      <c r="BZ63" s="176"/>
      <c r="CA63" s="177"/>
      <c r="CB63" s="175"/>
      <c r="CC63" s="176"/>
      <c r="CD63" s="176"/>
      <c r="CE63" s="176"/>
      <c r="CF63" s="178"/>
      <c r="CG63" s="154">
        <f t="shared" si="251"/>
        <v>4.4080000000000004</v>
      </c>
      <c r="CH63" s="135">
        <f t="shared" si="246"/>
        <v>0</v>
      </c>
      <c r="CI63" s="135">
        <f t="shared" si="247"/>
        <v>0</v>
      </c>
      <c r="CJ63" s="135">
        <f t="shared" si="252"/>
        <v>3.6733333333333333</v>
      </c>
      <c r="CK63" s="158">
        <f t="shared" si="248"/>
        <v>0.73466666666666702</v>
      </c>
      <c r="CL63" s="154">
        <f t="shared" si="226"/>
        <v>4.4079999999999977</v>
      </c>
      <c r="CM63" s="135">
        <f t="shared" si="227"/>
        <v>0</v>
      </c>
      <c r="CN63" s="135">
        <f t="shared" si="228"/>
        <v>0</v>
      </c>
      <c r="CO63" s="135">
        <f t="shared" si="229"/>
        <v>3.6733333333333302</v>
      </c>
      <c r="CP63" s="164">
        <f t="shared" si="230"/>
        <v>0.73466666666666702</v>
      </c>
      <c r="CQ63" s="111" t="s">
        <v>189</v>
      </c>
      <c r="CT63" s="69"/>
      <c r="CV63" s="122"/>
    </row>
    <row r="64" spans="1:100" ht="42.75" customHeight="1" x14ac:dyDescent="0.25">
      <c r="A64" s="90" t="s">
        <v>250</v>
      </c>
      <c r="B64" s="91" t="s">
        <v>226</v>
      </c>
      <c r="C64" s="92" t="s">
        <v>179</v>
      </c>
      <c r="D64" s="50" t="s">
        <v>81</v>
      </c>
      <c r="E64" s="63">
        <v>2025</v>
      </c>
      <c r="F64" s="63">
        <v>2025</v>
      </c>
      <c r="G64" s="63">
        <v>2025</v>
      </c>
      <c r="H64" s="130">
        <v>4.5492441701666495</v>
      </c>
      <c r="I64" s="130">
        <v>4.5492441701666495</v>
      </c>
      <c r="J64" s="63">
        <v>2024</v>
      </c>
      <c r="K64" s="130">
        <v>3.9623311563142032</v>
      </c>
      <c r="L64" s="130">
        <v>3.9623311563142032</v>
      </c>
      <c r="M64" s="63">
        <v>2025</v>
      </c>
      <c r="N64" s="50" t="s">
        <v>81</v>
      </c>
      <c r="O64" s="135">
        <v>0</v>
      </c>
      <c r="P64" s="50" t="s">
        <v>81</v>
      </c>
      <c r="Q64" s="50" t="s">
        <v>81</v>
      </c>
      <c r="R64" s="50" t="s">
        <v>81</v>
      </c>
      <c r="S64" s="50" t="s">
        <v>81</v>
      </c>
      <c r="T64" s="135">
        <f t="shared" si="249"/>
        <v>4.5492441701666495</v>
      </c>
      <c r="U64" s="135">
        <f t="shared" si="250"/>
        <v>3.9623311563142032</v>
      </c>
      <c r="V64" s="135">
        <f t="shared" si="238"/>
        <v>4.5492441701666495</v>
      </c>
      <c r="W64" s="130">
        <f t="shared" si="239"/>
        <v>4.5492441701666495</v>
      </c>
      <c r="X64" s="167">
        <f t="shared" si="240"/>
        <v>3.9623311563142032</v>
      </c>
      <c r="Y64" s="154">
        <v>0</v>
      </c>
      <c r="Z64" s="135">
        <v>0</v>
      </c>
      <c r="AA64" s="135">
        <v>0</v>
      </c>
      <c r="AB64" s="135">
        <v>0</v>
      </c>
      <c r="AC64" s="158">
        <v>0</v>
      </c>
      <c r="AD64" s="154">
        <v>0</v>
      </c>
      <c r="AE64" s="135">
        <v>0</v>
      </c>
      <c r="AF64" s="135">
        <v>0</v>
      </c>
      <c r="AG64" s="135">
        <v>0</v>
      </c>
      <c r="AH64" s="158">
        <v>0</v>
      </c>
      <c r="AI64" s="154">
        <f t="shared" si="241"/>
        <v>4.5492441701666495</v>
      </c>
      <c r="AJ64" s="135">
        <v>0</v>
      </c>
      <c r="AK64" s="135">
        <v>0</v>
      </c>
      <c r="AL64" s="135">
        <v>3.7910368084722093</v>
      </c>
      <c r="AM64" s="158">
        <v>0.75820736169444003</v>
      </c>
      <c r="AN64" s="154">
        <f t="shared" si="242"/>
        <v>3.9623311563142032</v>
      </c>
      <c r="AO64" s="135">
        <v>0</v>
      </c>
      <c r="AP64" s="135">
        <v>0</v>
      </c>
      <c r="AQ64" s="135">
        <v>3.3019426300000001</v>
      </c>
      <c r="AR64" s="158">
        <f>660388.526314203/1000000</f>
        <v>0.66038852631420308</v>
      </c>
      <c r="AS64" s="154">
        <f t="shared" si="253"/>
        <v>0</v>
      </c>
      <c r="AT64" s="135">
        <v>0</v>
      </c>
      <c r="AU64" s="135">
        <v>0</v>
      </c>
      <c r="AV64" s="135">
        <v>0</v>
      </c>
      <c r="AW64" s="158">
        <v>0</v>
      </c>
      <c r="AX64" s="154">
        <f t="shared" ref="AX64" si="339">AY64+AZ64+BA64+BB64</f>
        <v>0</v>
      </c>
      <c r="AY64" s="135">
        <v>0</v>
      </c>
      <c r="AZ64" s="135">
        <v>0</v>
      </c>
      <c r="BA64" s="135">
        <v>0</v>
      </c>
      <c r="BB64" s="158">
        <v>0</v>
      </c>
      <c r="BC64" s="154">
        <v>0</v>
      </c>
      <c r="BD64" s="135">
        <v>0</v>
      </c>
      <c r="BE64" s="135">
        <v>0</v>
      </c>
      <c r="BF64" s="135">
        <v>0</v>
      </c>
      <c r="BG64" s="158">
        <v>0</v>
      </c>
      <c r="BH64" s="154">
        <f t="shared" ref="BH64" si="340">BI64+BJ64+BK64+BL64</f>
        <v>0</v>
      </c>
      <c r="BI64" s="135">
        <v>0</v>
      </c>
      <c r="BJ64" s="135">
        <v>0</v>
      </c>
      <c r="BK64" s="135">
        <v>0</v>
      </c>
      <c r="BL64" s="158">
        <v>0</v>
      </c>
      <c r="BM64" s="154">
        <v>0</v>
      </c>
      <c r="BN64" s="135">
        <v>0</v>
      </c>
      <c r="BO64" s="135">
        <v>0</v>
      </c>
      <c r="BP64" s="135">
        <v>0</v>
      </c>
      <c r="BQ64" s="158">
        <v>0</v>
      </c>
      <c r="BR64" s="154">
        <f t="shared" ref="BR64" si="341">BS64+BT64+BU64+BV64</f>
        <v>0</v>
      </c>
      <c r="BS64" s="135">
        <v>0</v>
      </c>
      <c r="BT64" s="135">
        <v>0</v>
      </c>
      <c r="BU64" s="135">
        <v>0</v>
      </c>
      <c r="BV64" s="164">
        <v>0</v>
      </c>
      <c r="BW64" s="175"/>
      <c r="BX64" s="176"/>
      <c r="BY64" s="176"/>
      <c r="BZ64" s="176"/>
      <c r="CA64" s="177"/>
      <c r="CB64" s="175"/>
      <c r="CC64" s="176"/>
      <c r="CD64" s="176"/>
      <c r="CE64" s="176"/>
      <c r="CF64" s="178"/>
      <c r="CG64" s="154">
        <f t="shared" si="251"/>
        <v>4.5492441701666495</v>
      </c>
      <c r="CH64" s="135">
        <f t="shared" si="246"/>
        <v>0</v>
      </c>
      <c r="CI64" s="135">
        <f t="shared" si="247"/>
        <v>0</v>
      </c>
      <c r="CJ64" s="135">
        <f t="shared" si="252"/>
        <v>3.7910368084722093</v>
      </c>
      <c r="CK64" s="158">
        <f t="shared" si="248"/>
        <v>0.75820736169444003</v>
      </c>
      <c r="CL64" s="154">
        <f t="shared" si="226"/>
        <v>3.9623311563142032</v>
      </c>
      <c r="CM64" s="135">
        <f t="shared" si="227"/>
        <v>0</v>
      </c>
      <c r="CN64" s="135">
        <f t="shared" si="228"/>
        <v>0</v>
      </c>
      <c r="CO64" s="135">
        <f t="shared" si="229"/>
        <v>3.3019426300000001</v>
      </c>
      <c r="CP64" s="164">
        <f t="shared" si="230"/>
        <v>0.66038852631420308</v>
      </c>
      <c r="CQ64" s="111" t="s">
        <v>282</v>
      </c>
      <c r="CT64" s="69"/>
      <c r="CV64" s="122"/>
    </row>
    <row r="65" spans="1:100" ht="37.5" customHeight="1" x14ac:dyDescent="0.25">
      <c r="A65" s="90" t="s">
        <v>251</v>
      </c>
      <c r="B65" s="91" t="s">
        <v>229</v>
      </c>
      <c r="C65" s="50" t="s">
        <v>227</v>
      </c>
      <c r="D65" s="50" t="s">
        <v>81</v>
      </c>
      <c r="E65" s="63">
        <v>2026</v>
      </c>
      <c r="F65" s="63" t="s">
        <v>189</v>
      </c>
      <c r="G65" s="63">
        <v>2028</v>
      </c>
      <c r="H65" s="130">
        <v>14.22739616225879</v>
      </c>
      <c r="I65" s="130">
        <v>14.22739616225879</v>
      </c>
      <c r="J65" s="63">
        <v>2024</v>
      </c>
      <c r="K65" s="130">
        <v>19.724621257267977</v>
      </c>
      <c r="L65" s="130">
        <v>19.724621257267977</v>
      </c>
      <c r="M65" s="63">
        <v>2025</v>
      </c>
      <c r="N65" s="50" t="s">
        <v>81</v>
      </c>
      <c r="O65" s="135">
        <v>0</v>
      </c>
      <c r="P65" s="50" t="s">
        <v>81</v>
      </c>
      <c r="Q65" s="50" t="s">
        <v>81</v>
      </c>
      <c r="R65" s="50" t="s">
        <v>81</v>
      </c>
      <c r="S65" s="50" t="s">
        <v>81</v>
      </c>
      <c r="T65" s="135">
        <f t="shared" si="249"/>
        <v>14.22739616225879</v>
      </c>
      <c r="U65" s="135">
        <f t="shared" si="250"/>
        <v>19.724621257267977</v>
      </c>
      <c r="V65" s="135">
        <f t="shared" si="238"/>
        <v>14.22739616225879</v>
      </c>
      <c r="W65" s="130">
        <f t="shared" si="239"/>
        <v>14.22739616225879</v>
      </c>
      <c r="X65" s="167">
        <f t="shared" si="240"/>
        <v>19.724621257267977</v>
      </c>
      <c r="Y65" s="154">
        <v>0</v>
      </c>
      <c r="Z65" s="135">
        <v>0</v>
      </c>
      <c r="AA65" s="135">
        <v>0</v>
      </c>
      <c r="AB65" s="135">
        <v>0</v>
      </c>
      <c r="AC65" s="158">
        <v>0</v>
      </c>
      <c r="AD65" s="154">
        <v>0</v>
      </c>
      <c r="AE65" s="135">
        <v>0</v>
      </c>
      <c r="AF65" s="135">
        <v>0</v>
      </c>
      <c r="AG65" s="135">
        <v>0</v>
      </c>
      <c r="AH65" s="158">
        <v>0</v>
      </c>
      <c r="AI65" s="154">
        <f t="shared" ref="AI65" si="342">AJ65+AK65+AL65+AM65</f>
        <v>0</v>
      </c>
      <c r="AJ65" s="135">
        <v>0</v>
      </c>
      <c r="AK65" s="135">
        <v>0</v>
      </c>
      <c r="AL65" s="135">
        <v>0</v>
      </c>
      <c r="AM65" s="158">
        <v>0</v>
      </c>
      <c r="AN65" s="154">
        <f t="shared" ref="AN65" si="343">AO65+AP65+AQ65+AR65</f>
        <v>0</v>
      </c>
      <c r="AO65" s="135">
        <v>0</v>
      </c>
      <c r="AP65" s="135">
        <v>0</v>
      </c>
      <c r="AQ65" s="135">
        <v>0</v>
      </c>
      <c r="AR65" s="158">
        <v>0</v>
      </c>
      <c r="AS65" s="154">
        <f t="shared" si="253"/>
        <v>5.2048307433607803</v>
      </c>
      <c r="AT65" s="135">
        <v>0</v>
      </c>
      <c r="AU65" s="135">
        <v>0</v>
      </c>
      <c r="AV65" s="135">
        <v>4.3373589528006491</v>
      </c>
      <c r="AW65" s="158">
        <v>0.86747179056013091</v>
      </c>
      <c r="AX65" s="154">
        <f t="shared" ref="AX65" si="344">AY65+AZ65+BA65+BB65</f>
        <v>4.5446904498370069</v>
      </c>
      <c r="AY65" s="135">
        <v>0</v>
      </c>
      <c r="AZ65" s="135">
        <v>0</v>
      </c>
      <c r="BA65" s="135">
        <v>3.7872420415308401</v>
      </c>
      <c r="BB65" s="158">
        <f>757448.408306167/1000000</f>
        <v>0.757448408306167</v>
      </c>
      <c r="BC65" s="154">
        <v>9.0225654188980098</v>
      </c>
      <c r="BD65" s="135">
        <v>0</v>
      </c>
      <c r="BE65" s="135">
        <v>0</v>
      </c>
      <c r="BF65" s="135">
        <v>7.5188045157483394</v>
      </c>
      <c r="BG65" s="158">
        <v>1.5037609031496699</v>
      </c>
      <c r="BH65" s="154">
        <f t="shared" ref="BH65" si="345">BI65+BJ65+BK65+BL65</f>
        <v>7.8793525331134697</v>
      </c>
      <c r="BI65" s="135">
        <v>0</v>
      </c>
      <c r="BJ65" s="135">
        <v>0</v>
      </c>
      <c r="BK65" s="135">
        <v>6.5661271109278898</v>
      </c>
      <c r="BL65" s="158">
        <f>1313225.42218558/1000000</f>
        <v>1.3132254221855799</v>
      </c>
      <c r="BM65" s="154">
        <v>0</v>
      </c>
      <c r="BN65" s="135">
        <v>0</v>
      </c>
      <c r="BO65" s="135">
        <v>0</v>
      </c>
      <c r="BP65" s="135">
        <v>0</v>
      </c>
      <c r="BQ65" s="158">
        <v>0</v>
      </c>
      <c r="BR65" s="154">
        <f t="shared" ref="BR65" si="346">BS65+BT65+BU65+BV65</f>
        <v>7.3005782743175001</v>
      </c>
      <c r="BS65" s="135">
        <v>0</v>
      </c>
      <c r="BT65" s="135">
        <v>0</v>
      </c>
      <c r="BU65" s="135">
        <v>6.0838152285979206</v>
      </c>
      <c r="BV65" s="164">
        <f>1216763.04571958/1000000</f>
        <v>1.2167630457195799</v>
      </c>
      <c r="BW65" s="175"/>
      <c r="BX65" s="176"/>
      <c r="BY65" s="176"/>
      <c r="BZ65" s="176"/>
      <c r="CA65" s="177"/>
      <c r="CB65" s="175"/>
      <c r="CC65" s="176"/>
      <c r="CD65" s="176"/>
      <c r="CE65" s="176"/>
      <c r="CF65" s="178"/>
      <c r="CG65" s="154">
        <f t="shared" ref="CG65" si="347">CH65+CI65+CJ65+CK65</f>
        <v>14.227396162258788</v>
      </c>
      <c r="CH65" s="135">
        <f t="shared" ref="CH65" si="348">BN65+BD65+AT65+AJ65</f>
        <v>0</v>
      </c>
      <c r="CI65" s="135">
        <f t="shared" ref="CI65" si="349">BO65+BE65+AU65+AK65</f>
        <v>0</v>
      </c>
      <c r="CJ65" s="135">
        <f t="shared" ref="CJ65" si="350">BP65+BF65+AV65+AL65</f>
        <v>11.856163468548989</v>
      </c>
      <c r="CK65" s="158">
        <f t="shared" ref="CK65" si="351">BQ65+BG65+AW65+AM65</f>
        <v>2.3712326937098007</v>
      </c>
      <c r="CL65" s="154">
        <f t="shared" ref="CL65" si="352">SUM(CM65:CP65)</f>
        <v>19.724621257267977</v>
      </c>
      <c r="CM65" s="135">
        <f t="shared" ref="CM65" si="353">AY65+BI65+BS65+CC65+AO65</f>
        <v>0</v>
      </c>
      <c r="CN65" s="135">
        <f t="shared" ref="CN65" si="354">AZ65+BJ65+BT65+CD65+AP65</f>
        <v>0</v>
      </c>
      <c r="CO65" s="135">
        <f t="shared" ref="CO65" si="355">BA65+BK65+BU65+CE65+AQ65</f>
        <v>16.43718438105665</v>
      </c>
      <c r="CP65" s="164">
        <f t="shared" ref="CP65" si="356">BB65+BL65+BV65+CF65+AR65</f>
        <v>3.2874368762113266</v>
      </c>
      <c r="CQ65" s="111" t="s">
        <v>190</v>
      </c>
      <c r="CT65" s="69"/>
      <c r="CV65" s="122"/>
    </row>
    <row r="66" spans="1:100" ht="53.25" customHeight="1" x14ac:dyDescent="0.25">
      <c r="A66" s="90" t="s">
        <v>252</v>
      </c>
      <c r="B66" s="91" t="s">
        <v>183</v>
      </c>
      <c r="C66" s="92" t="s">
        <v>242</v>
      </c>
      <c r="D66" s="50" t="s">
        <v>81</v>
      </c>
      <c r="E66" s="63">
        <v>2027</v>
      </c>
      <c r="F66" s="63">
        <v>2028</v>
      </c>
      <c r="G66" s="63">
        <v>2028</v>
      </c>
      <c r="H66" s="130">
        <v>2.5337517604637596</v>
      </c>
      <c r="I66" s="130">
        <v>2.5337517604637596</v>
      </c>
      <c r="J66" s="63">
        <v>2024</v>
      </c>
      <c r="K66" s="130">
        <v>2.97405476544525</v>
      </c>
      <c r="L66" s="130">
        <v>2.97405476544525</v>
      </c>
      <c r="M66" s="63">
        <v>2025</v>
      </c>
      <c r="N66" s="50" t="s">
        <v>81</v>
      </c>
      <c r="O66" s="135">
        <v>0</v>
      </c>
      <c r="P66" s="50" t="s">
        <v>81</v>
      </c>
      <c r="Q66" s="50" t="s">
        <v>81</v>
      </c>
      <c r="R66" s="50" t="s">
        <v>81</v>
      </c>
      <c r="S66" s="50" t="s">
        <v>81</v>
      </c>
      <c r="T66" s="135">
        <f t="shared" si="249"/>
        <v>2.5337517604637596</v>
      </c>
      <c r="U66" s="135">
        <f t="shared" si="250"/>
        <v>2.97405476544525</v>
      </c>
      <c r="V66" s="135">
        <f t="shared" si="238"/>
        <v>2.5337517604637596</v>
      </c>
      <c r="W66" s="130">
        <f t="shared" si="239"/>
        <v>2.5337517604637596</v>
      </c>
      <c r="X66" s="167">
        <f t="shared" si="240"/>
        <v>2.97405476544525</v>
      </c>
      <c r="Y66" s="154">
        <v>0</v>
      </c>
      <c r="Z66" s="135">
        <v>0</v>
      </c>
      <c r="AA66" s="135">
        <v>0</v>
      </c>
      <c r="AB66" s="135">
        <v>0</v>
      </c>
      <c r="AC66" s="158">
        <v>0</v>
      </c>
      <c r="AD66" s="154">
        <v>0</v>
      </c>
      <c r="AE66" s="135">
        <v>0</v>
      </c>
      <c r="AF66" s="135">
        <v>0</v>
      </c>
      <c r="AG66" s="135">
        <v>0</v>
      </c>
      <c r="AH66" s="158">
        <v>0</v>
      </c>
      <c r="AI66" s="154">
        <f t="shared" si="241"/>
        <v>0</v>
      </c>
      <c r="AJ66" s="135">
        <v>0</v>
      </c>
      <c r="AK66" s="135">
        <v>0</v>
      </c>
      <c r="AL66" s="135">
        <v>0</v>
      </c>
      <c r="AM66" s="158">
        <v>0</v>
      </c>
      <c r="AN66" s="154">
        <f t="shared" si="242"/>
        <v>0</v>
      </c>
      <c r="AO66" s="135">
        <v>0</v>
      </c>
      <c r="AP66" s="135">
        <v>0</v>
      </c>
      <c r="AQ66" s="135">
        <v>0</v>
      </c>
      <c r="AR66" s="158">
        <v>0</v>
      </c>
      <c r="AS66" s="154">
        <f t="shared" si="253"/>
        <v>0</v>
      </c>
      <c r="AT66" s="135">
        <v>0</v>
      </c>
      <c r="AU66" s="135">
        <v>0</v>
      </c>
      <c r="AV66" s="135">
        <v>0</v>
      </c>
      <c r="AW66" s="158">
        <v>0</v>
      </c>
      <c r="AX66" s="154">
        <f t="shared" si="243"/>
        <v>0</v>
      </c>
      <c r="AY66" s="135">
        <v>0</v>
      </c>
      <c r="AZ66" s="135">
        <v>0</v>
      </c>
      <c r="BA66" s="135">
        <v>0</v>
      </c>
      <c r="BB66" s="158">
        <v>0</v>
      </c>
      <c r="BC66" s="154">
        <v>2.5337517604637596</v>
      </c>
      <c r="BD66" s="135">
        <v>0</v>
      </c>
      <c r="BE66" s="135">
        <v>0</v>
      </c>
      <c r="BF66" s="135">
        <v>2.5337517604637596</v>
      </c>
      <c r="BG66" s="158">
        <v>0</v>
      </c>
      <c r="BH66" s="154">
        <f t="shared" si="244"/>
        <v>2.97405476544525</v>
      </c>
      <c r="BI66" s="135">
        <v>0</v>
      </c>
      <c r="BJ66" s="135">
        <v>0</v>
      </c>
      <c r="BK66" s="135">
        <f>2974054.76544525/1000000</f>
        <v>2.97405476544525</v>
      </c>
      <c r="BL66" s="158">
        <v>0</v>
      </c>
      <c r="BM66" s="154">
        <v>0</v>
      </c>
      <c r="BN66" s="135">
        <v>0</v>
      </c>
      <c r="BO66" s="135">
        <v>0</v>
      </c>
      <c r="BP66" s="135">
        <v>0</v>
      </c>
      <c r="BQ66" s="158">
        <v>0</v>
      </c>
      <c r="BR66" s="154">
        <f t="shared" si="245"/>
        <v>0</v>
      </c>
      <c r="BS66" s="135">
        <v>0</v>
      </c>
      <c r="BT66" s="135">
        <v>0</v>
      </c>
      <c r="BU66" s="135">
        <v>0</v>
      </c>
      <c r="BV66" s="164">
        <v>0</v>
      </c>
      <c r="BW66" s="175"/>
      <c r="BX66" s="176"/>
      <c r="BY66" s="176"/>
      <c r="BZ66" s="176"/>
      <c r="CA66" s="177"/>
      <c r="CB66" s="175"/>
      <c r="CC66" s="176"/>
      <c r="CD66" s="176"/>
      <c r="CE66" s="176"/>
      <c r="CF66" s="178"/>
      <c r="CG66" s="154">
        <f t="shared" si="251"/>
        <v>2.5337517604637596</v>
      </c>
      <c r="CH66" s="135">
        <f t="shared" si="246"/>
        <v>0</v>
      </c>
      <c r="CI66" s="135">
        <f t="shared" si="247"/>
        <v>0</v>
      </c>
      <c r="CJ66" s="135">
        <f t="shared" si="252"/>
        <v>2.5337517604637596</v>
      </c>
      <c r="CK66" s="158">
        <f t="shared" si="248"/>
        <v>0</v>
      </c>
      <c r="CL66" s="154">
        <f t="shared" si="226"/>
        <v>2.97405476544525</v>
      </c>
      <c r="CM66" s="135">
        <f t="shared" si="227"/>
        <v>0</v>
      </c>
      <c r="CN66" s="135">
        <f t="shared" si="228"/>
        <v>0</v>
      </c>
      <c r="CO66" s="135">
        <f t="shared" si="229"/>
        <v>2.97405476544525</v>
      </c>
      <c r="CP66" s="164">
        <f t="shared" si="230"/>
        <v>0</v>
      </c>
      <c r="CQ66" s="111" t="s">
        <v>274</v>
      </c>
      <c r="CT66" s="69"/>
      <c r="CV66" s="122"/>
    </row>
    <row r="67" spans="1:100" ht="266.25" customHeight="1" x14ac:dyDescent="0.25">
      <c r="A67" s="90" t="s">
        <v>253</v>
      </c>
      <c r="B67" s="91" t="s">
        <v>232</v>
      </c>
      <c r="C67" s="92" t="s">
        <v>233</v>
      </c>
      <c r="D67" s="50" t="s">
        <v>81</v>
      </c>
      <c r="E67" s="63">
        <v>2024</v>
      </c>
      <c r="F67" s="63">
        <v>2024</v>
      </c>
      <c r="G67" s="63">
        <v>2025</v>
      </c>
      <c r="H67" s="130">
        <v>18.743779135895998</v>
      </c>
      <c r="I67" s="130">
        <v>18.743779135895998</v>
      </c>
      <c r="J67" s="50">
        <v>2024</v>
      </c>
      <c r="K67" s="130">
        <v>13.0421832</v>
      </c>
      <c r="L67" s="130">
        <v>13.0421832</v>
      </c>
      <c r="M67" s="63">
        <v>2025</v>
      </c>
      <c r="N67" s="50" t="s">
        <v>81</v>
      </c>
      <c r="O67" s="135">
        <v>0</v>
      </c>
      <c r="P67" s="50" t="s">
        <v>81</v>
      </c>
      <c r="Q67" s="50" t="s">
        <v>81</v>
      </c>
      <c r="R67" s="50" t="s">
        <v>81</v>
      </c>
      <c r="S67" s="50" t="s">
        <v>81</v>
      </c>
      <c r="T67" s="135">
        <v>18.743779135895998</v>
      </c>
      <c r="U67" s="135">
        <v>13.0421832</v>
      </c>
      <c r="V67" s="135">
        <f>Y67+AI67+AS67+BC67+BM67</f>
        <v>18.743779135895998</v>
      </c>
      <c r="W67" s="130">
        <f t="shared" si="239"/>
        <v>0</v>
      </c>
      <c r="X67" s="167">
        <f t="shared" si="240"/>
        <v>4.2804408</v>
      </c>
      <c r="Y67" s="154">
        <f>Z67+AA67+AB67+AC67</f>
        <v>18.743779135895998</v>
      </c>
      <c r="Z67" s="135">
        <v>0</v>
      </c>
      <c r="AA67" s="135">
        <v>0</v>
      </c>
      <c r="AB67" s="135">
        <v>0</v>
      </c>
      <c r="AC67" s="158">
        <v>18.743779135895998</v>
      </c>
      <c r="AD67" s="154">
        <f>AG67+AH67</f>
        <v>8.761742400000001</v>
      </c>
      <c r="AE67" s="135">
        <v>0</v>
      </c>
      <c r="AF67" s="135">
        <v>0</v>
      </c>
      <c r="AG67" s="135">
        <v>7.3014520000000003</v>
      </c>
      <c r="AH67" s="158">
        <v>1.4602904000000001</v>
      </c>
      <c r="AI67" s="154">
        <f t="shared" si="241"/>
        <v>0</v>
      </c>
      <c r="AJ67" s="135">
        <v>0</v>
      </c>
      <c r="AK67" s="135">
        <v>0</v>
      </c>
      <c r="AL67" s="135">
        <v>0</v>
      </c>
      <c r="AM67" s="158">
        <v>0</v>
      </c>
      <c r="AN67" s="154">
        <f t="shared" ref="AN67" si="357">AO67+AP67+AQ67+AR67</f>
        <v>4.2804408</v>
      </c>
      <c r="AO67" s="135">
        <v>0</v>
      </c>
      <c r="AP67" s="135">
        <v>0</v>
      </c>
      <c r="AQ67" s="135">
        <v>3.567034</v>
      </c>
      <c r="AR67" s="158">
        <v>0.71340680000000001</v>
      </c>
      <c r="AS67" s="154">
        <f t="shared" si="253"/>
        <v>0</v>
      </c>
      <c r="AT67" s="135">
        <v>0</v>
      </c>
      <c r="AU67" s="135">
        <v>0</v>
      </c>
      <c r="AV67" s="135">
        <v>0</v>
      </c>
      <c r="AW67" s="158">
        <v>0</v>
      </c>
      <c r="AX67" s="154">
        <f>AY67+AZ67+BA67+BB67</f>
        <v>0</v>
      </c>
      <c r="AY67" s="135">
        <v>0</v>
      </c>
      <c r="AZ67" s="135">
        <v>0</v>
      </c>
      <c r="BA67" s="135">
        <v>0</v>
      </c>
      <c r="BB67" s="158">
        <v>0</v>
      </c>
      <c r="BC67" s="154">
        <v>0</v>
      </c>
      <c r="BD67" s="135">
        <v>0</v>
      </c>
      <c r="BE67" s="135">
        <v>0</v>
      </c>
      <c r="BF67" s="135">
        <v>0</v>
      </c>
      <c r="BG67" s="158">
        <v>0</v>
      </c>
      <c r="BH67" s="154">
        <f t="shared" ref="BH67" si="358">BI67+BJ67+BK67+BL67</f>
        <v>0</v>
      </c>
      <c r="BI67" s="135">
        <v>0</v>
      </c>
      <c r="BJ67" s="135">
        <v>0</v>
      </c>
      <c r="BK67" s="135">
        <v>0</v>
      </c>
      <c r="BL67" s="158">
        <v>0</v>
      </c>
      <c r="BM67" s="154">
        <v>0</v>
      </c>
      <c r="BN67" s="135">
        <v>0</v>
      </c>
      <c r="BO67" s="135">
        <v>0</v>
      </c>
      <c r="BP67" s="135">
        <v>0</v>
      </c>
      <c r="BQ67" s="158">
        <v>0</v>
      </c>
      <c r="BR67" s="154">
        <f>BS67+BT67+BU67+BV67</f>
        <v>0</v>
      </c>
      <c r="BS67" s="135">
        <v>0</v>
      </c>
      <c r="BT67" s="135">
        <v>0</v>
      </c>
      <c r="BU67" s="135">
        <v>0</v>
      </c>
      <c r="BV67" s="164">
        <v>0</v>
      </c>
      <c r="BW67" s="175"/>
      <c r="BX67" s="176"/>
      <c r="BY67" s="176"/>
      <c r="BZ67" s="176"/>
      <c r="CA67" s="177"/>
      <c r="CB67" s="175"/>
      <c r="CC67" s="176"/>
      <c r="CD67" s="176"/>
      <c r="CE67" s="176"/>
      <c r="CF67" s="178"/>
      <c r="CG67" s="154">
        <f t="shared" ref="CG67" si="359">CH67+CI67+CJ67+CK67</f>
        <v>0</v>
      </c>
      <c r="CH67" s="135">
        <f t="shared" ref="CH67" si="360">BN67+BD67+AT67+AJ67</f>
        <v>0</v>
      </c>
      <c r="CI67" s="135">
        <f t="shared" ref="CI67" si="361">BO67+BE67+AU67+AK67</f>
        <v>0</v>
      </c>
      <c r="CJ67" s="135">
        <f t="shared" ref="CJ67" si="362">BP67+BF67+AV67+AL67</f>
        <v>0</v>
      </c>
      <c r="CK67" s="158">
        <f t="shared" ref="CK67" si="363">BQ67+BG67+AW67+AM67</f>
        <v>0</v>
      </c>
      <c r="CL67" s="154">
        <f t="shared" ref="CL67" si="364">SUM(CM67:CP67)</f>
        <v>4.2804408</v>
      </c>
      <c r="CM67" s="135">
        <f t="shared" ref="CM67" si="365">AY67+BI67+BS67+CC67+AO67</f>
        <v>0</v>
      </c>
      <c r="CN67" s="135">
        <f t="shared" ref="CN67" si="366">AZ67+BJ67+BT67+CD67+AP67</f>
        <v>0</v>
      </c>
      <c r="CO67" s="135">
        <f t="shared" ref="CO67" si="367">BA67+BK67+BU67+CE67+AQ67</f>
        <v>3.567034</v>
      </c>
      <c r="CP67" s="164">
        <f t="shared" ref="CP67" si="368">BB67+BL67+BV67+CF67+AR67</f>
        <v>0.71340680000000001</v>
      </c>
      <c r="CQ67" s="119" t="s">
        <v>286</v>
      </c>
      <c r="CT67" s="69"/>
      <c r="CV67" s="122"/>
    </row>
    <row r="68" spans="1:100" ht="60.75" customHeight="1" x14ac:dyDescent="0.25">
      <c r="A68" s="90" t="s">
        <v>254</v>
      </c>
      <c r="B68" s="91" t="s">
        <v>228</v>
      </c>
      <c r="C68" s="92" t="s">
        <v>184</v>
      </c>
      <c r="D68" s="50" t="s">
        <v>81</v>
      </c>
      <c r="E68" s="63">
        <v>2025</v>
      </c>
      <c r="F68" s="63">
        <v>2025</v>
      </c>
      <c r="G68" s="63">
        <v>2025</v>
      </c>
      <c r="H68" s="130">
        <v>1.14824595816</v>
      </c>
      <c r="I68" s="130">
        <v>1.14824595816</v>
      </c>
      <c r="J68" s="63">
        <v>2024</v>
      </c>
      <c r="K68" s="130">
        <v>1.1592</v>
      </c>
      <c r="L68" s="130">
        <v>1.1592</v>
      </c>
      <c r="M68" s="63">
        <v>2025</v>
      </c>
      <c r="N68" s="50" t="s">
        <v>81</v>
      </c>
      <c r="O68" s="135">
        <v>0</v>
      </c>
      <c r="P68" s="50" t="s">
        <v>81</v>
      </c>
      <c r="Q68" s="50" t="s">
        <v>81</v>
      </c>
      <c r="R68" s="50" t="s">
        <v>81</v>
      </c>
      <c r="S68" s="50" t="s">
        <v>81</v>
      </c>
      <c r="T68" s="135">
        <f t="shared" si="249"/>
        <v>1.14824595816</v>
      </c>
      <c r="U68" s="135">
        <f t="shared" si="250"/>
        <v>1.1592</v>
      </c>
      <c r="V68" s="135">
        <f t="shared" si="238"/>
        <v>1.14824595816</v>
      </c>
      <c r="W68" s="130">
        <f t="shared" si="239"/>
        <v>1.14824595816</v>
      </c>
      <c r="X68" s="167">
        <f t="shared" si="240"/>
        <v>1.1592</v>
      </c>
      <c r="Y68" s="154">
        <v>0</v>
      </c>
      <c r="Z68" s="135">
        <v>0</v>
      </c>
      <c r="AA68" s="135">
        <v>0</v>
      </c>
      <c r="AB68" s="135">
        <v>0</v>
      </c>
      <c r="AC68" s="158">
        <v>0</v>
      </c>
      <c r="AD68" s="154">
        <v>0</v>
      </c>
      <c r="AE68" s="135">
        <v>0</v>
      </c>
      <c r="AF68" s="135">
        <v>0</v>
      </c>
      <c r="AG68" s="135">
        <v>0</v>
      </c>
      <c r="AH68" s="158">
        <v>0</v>
      </c>
      <c r="AI68" s="154">
        <f>AJ68+AK68+AL68+AM68</f>
        <v>1.14824595816</v>
      </c>
      <c r="AJ68" s="135">
        <v>0</v>
      </c>
      <c r="AK68" s="135">
        <v>0</v>
      </c>
      <c r="AL68" s="135">
        <v>0.9568716317999999</v>
      </c>
      <c r="AM68" s="158">
        <v>0.19137432636000001</v>
      </c>
      <c r="AN68" s="154">
        <f t="shared" si="242"/>
        <v>1.1592</v>
      </c>
      <c r="AO68" s="135">
        <v>0</v>
      </c>
      <c r="AP68" s="135">
        <v>0</v>
      </c>
      <c r="AQ68" s="135">
        <f>966000/1000000</f>
        <v>0.96599999999999997</v>
      </c>
      <c r="AR68" s="158">
        <f>193200/1000000</f>
        <v>0.19320000000000001</v>
      </c>
      <c r="AS68" s="154">
        <f t="shared" si="253"/>
        <v>0</v>
      </c>
      <c r="AT68" s="135">
        <v>0</v>
      </c>
      <c r="AU68" s="135">
        <v>0</v>
      </c>
      <c r="AV68" s="135">
        <v>0</v>
      </c>
      <c r="AW68" s="158">
        <v>0</v>
      </c>
      <c r="AX68" s="154">
        <f>AY68+AZ68+BA68+BB68</f>
        <v>0</v>
      </c>
      <c r="AY68" s="135">
        <v>0</v>
      </c>
      <c r="AZ68" s="135">
        <v>0</v>
      </c>
      <c r="BA68" s="135">
        <v>0</v>
      </c>
      <c r="BB68" s="158">
        <v>0</v>
      </c>
      <c r="BC68" s="154">
        <v>0</v>
      </c>
      <c r="BD68" s="135">
        <v>0</v>
      </c>
      <c r="BE68" s="135">
        <v>0</v>
      </c>
      <c r="BF68" s="135">
        <v>0</v>
      </c>
      <c r="BG68" s="158">
        <v>0</v>
      </c>
      <c r="BH68" s="154">
        <f t="shared" si="244"/>
        <v>0</v>
      </c>
      <c r="BI68" s="135">
        <v>0</v>
      </c>
      <c r="BJ68" s="135">
        <v>0</v>
      </c>
      <c r="BK68" s="135">
        <v>0</v>
      </c>
      <c r="BL68" s="158">
        <v>0</v>
      </c>
      <c r="BM68" s="154">
        <v>0</v>
      </c>
      <c r="BN68" s="135">
        <v>0</v>
      </c>
      <c r="BO68" s="135">
        <v>0</v>
      </c>
      <c r="BP68" s="135">
        <v>0</v>
      </c>
      <c r="BQ68" s="158">
        <v>0</v>
      </c>
      <c r="BR68" s="154">
        <f>BS68+BT68+BU68+BV68</f>
        <v>0</v>
      </c>
      <c r="BS68" s="135">
        <v>0</v>
      </c>
      <c r="BT68" s="135">
        <v>0</v>
      </c>
      <c r="BU68" s="135">
        <v>0</v>
      </c>
      <c r="BV68" s="164">
        <v>0</v>
      </c>
      <c r="BW68" s="175"/>
      <c r="BX68" s="176"/>
      <c r="BY68" s="176"/>
      <c r="BZ68" s="176"/>
      <c r="CA68" s="177"/>
      <c r="CB68" s="175"/>
      <c r="CC68" s="176"/>
      <c r="CD68" s="176"/>
      <c r="CE68" s="176"/>
      <c r="CF68" s="178"/>
      <c r="CG68" s="154">
        <f t="shared" si="251"/>
        <v>1.14824595816</v>
      </c>
      <c r="CH68" s="135">
        <f t="shared" si="246"/>
        <v>0</v>
      </c>
      <c r="CI68" s="135">
        <f t="shared" si="247"/>
        <v>0</v>
      </c>
      <c r="CJ68" s="135">
        <f t="shared" si="252"/>
        <v>0.9568716317999999</v>
      </c>
      <c r="CK68" s="158">
        <f t="shared" si="248"/>
        <v>0.19137432636000001</v>
      </c>
      <c r="CL68" s="154">
        <f t="shared" si="226"/>
        <v>1.1592</v>
      </c>
      <c r="CM68" s="135">
        <f t="shared" si="227"/>
        <v>0</v>
      </c>
      <c r="CN68" s="135">
        <f t="shared" si="228"/>
        <v>0</v>
      </c>
      <c r="CO68" s="135">
        <f t="shared" si="229"/>
        <v>0.96599999999999997</v>
      </c>
      <c r="CP68" s="164">
        <f t="shared" si="230"/>
        <v>0.19320000000000001</v>
      </c>
      <c r="CQ68" s="111" t="s">
        <v>283</v>
      </c>
      <c r="CT68" s="69"/>
      <c r="CV68" s="122"/>
    </row>
    <row r="69" spans="1:100" ht="39.75" customHeight="1" x14ac:dyDescent="0.25">
      <c r="A69" s="90" t="s">
        <v>180</v>
      </c>
      <c r="B69" s="91" t="s">
        <v>230</v>
      </c>
      <c r="C69" s="50" t="s">
        <v>231</v>
      </c>
      <c r="D69" s="50" t="s">
        <v>81</v>
      </c>
      <c r="E69" s="63">
        <v>2026</v>
      </c>
      <c r="F69" s="63" t="s">
        <v>81</v>
      </c>
      <c r="G69" s="63">
        <v>2028</v>
      </c>
      <c r="H69" s="130">
        <v>2.4364687592437804</v>
      </c>
      <c r="I69" s="130">
        <v>2.4364687592437804</v>
      </c>
      <c r="J69" s="63">
        <v>2024</v>
      </c>
      <c r="K69" s="130">
        <v>3.7736989924443258</v>
      </c>
      <c r="L69" s="130">
        <v>3.7736989924443258</v>
      </c>
      <c r="M69" s="63">
        <v>2025</v>
      </c>
      <c r="N69" s="50" t="s">
        <v>81</v>
      </c>
      <c r="O69" s="135">
        <v>0</v>
      </c>
      <c r="P69" s="50" t="s">
        <v>81</v>
      </c>
      <c r="Q69" s="50" t="s">
        <v>81</v>
      </c>
      <c r="R69" s="50" t="s">
        <v>81</v>
      </c>
      <c r="S69" s="50" t="s">
        <v>81</v>
      </c>
      <c r="T69" s="135">
        <f t="shared" si="249"/>
        <v>2.4364687592437804</v>
      </c>
      <c r="U69" s="135">
        <f t="shared" si="250"/>
        <v>3.7736989924443258</v>
      </c>
      <c r="V69" s="135">
        <f t="shared" si="238"/>
        <v>2.4364687592437804</v>
      </c>
      <c r="W69" s="130">
        <f t="shared" si="239"/>
        <v>2.4364687592437804</v>
      </c>
      <c r="X69" s="167">
        <f t="shared" si="240"/>
        <v>3.7736989924443258</v>
      </c>
      <c r="Y69" s="154">
        <v>0</v>
      </c>
      <c r="Z69" s="135">
        <v>0</v>
      </c>
      <c r="AA69" s="135">
        <v>0</v>
      </c>
      <c r="AB69" s="135">
        <v>0</v>
      </c>
      <c r="AC69" s="158">
        <v>0</v>
      </c>
      <c r="AD69" s="154">
        <v>0</v>
      </c>
      <c r="AE69" s="135">
        <v>0</v>
      </c>
      <c r="AF69" s="135">
        <v>0</v>
      </c>
      <c r="AG69" s="135">
        <v>0</v>
      </c>
      <c r="AH69" s="158">
        <v>0</v>
      </c>
      <c r="AI69" s="154">
        <f>AJ69+AK69+AL69+AM69</f>
        <v>0</v>
      </c>
      <c r="AJ69" s="135">
        <v>0</v>
      </c>
      <c r="AK69" s="135">
        <v>0</v>
      </c>
      <c r="AL69" s="135">
        <v>0</v>
      </c>
      <c r="AM69" s="158">
        <v>0</v>
      </c>
      <c r="AN69" s="154">
        <f t="shared" ref="AN69" si="369">AO69+AP69+AQ69+AR69</f>
        <v>0</v>
      </c>
      <c r="AO69" s="135">
        <v>0</v>
      </c>
      <c r="AP69" s="135">
        <v>0</v>
      </c>
      <c r="AQ69" s="135">
        <v>0</v>
      </c>
      <c r="AR69" s="158">
        <v>0</v>
      </c>
      <c r="AS69" s="154">
        <f t="shared" si="253"/>
        <v>1.1942894728362601</v>
      </c>
      <c r="AT69" s="135">
        <v>0</v>
      </c>
      <c r="AU69" s="135">
        <v>0</v>
      </c>
      <c r="AV69" s="135">
        <v>0.99524122736355003</v>
      </c>
      <c r="AW69" s="158">
        <v>0.19904824547270999</v>
      </c>
      <c r="AX69" s="154">
        <f>AY69+AZ69+BA69+BB69</f>
        <v>1.2087019574935898</v>
      </c>
      <c r="AY69" s="135">
        <v>0</v>
      </c>
      <c r="AZ69" s="135">
        <v>0</v>
      </c>
      <c r="BA69" s="135">
        <v>1.0072516312446589</v>
      </c>
      <c r="BB69" s="158">
        <f>201450.326248931/1000000</f>
        <v>0.201450326248931</v>
      </c>
      <c r="BC69" s="154">
        <v>1.2421792864075201</v>
      </c>
      <c r="BD69" s="135">
        <v>0</v>
      </c>
      <c r="BE69" s="135">
        <v>0</v>
      </c>
      <c r="BF69" s="135">
        <v>1.0351494053396</v>
      </c>
      <c r="BG69" s="158">
        <v>0.20702988106792</v>
      </c>
      <c r="BH69" s="154">
        <f t="shared" ref="BH69" si="370">BI69+BJ69+BK69+BL69</f>
        <v>1.257351487720946</v>
      </c>
      <c r="BI69" s="135">
        <v>0</v>
      </c>
      <c r="BJ69" s="135">
        <v>0</v>
      </c>
      <c r="BK69" s="135">
        <v>1.04779290643412</v>
      </c>
      <c r="BL69" s="158">
        <f>209558.581286826/1000000</f>
        <v>0.209558581286826</v>
      </c>
      <c r="BM69" s="154">
        <v>0</v>
      </c>
      <c r="BN69" s="135">
        <v>0</v>
      </c>
      <c r="BO69" s="135">
        <v>0</v>
      </c>
      <c r="BP69" s="135">
        <v>0</v>
      </c>
      <c r="BQ69" s="158">
        <v>0</v>
      </c>
      <c r="BR69" s="154">
        <f>BS69+BT69+BU69+BV69</f>
        <v>1.3076455472297899</v>
      </c>
      <c r="BS69" s="135">
        <v>0</v>
      </c>
      <c r="BT69" s="135">
        <v>0</v>
      </c>
      <c r="BU69" s="135">
        <v>1.0897046226914908</v>
      </c>
      <c r="BV69" s="164">
        <f>217940.924538299/1000000</f>
        <v>0.217940924538299</v>
      </c>
      <c r="BW69" s="175"/>
      <c r="BX69" s="176"/>
      <c r="BY69" s="176"/>
      <c r="BZ69" s="176"/>
      <c r="CA69" s="177"/>
      <c r="CB69" s="175"/>
      <c r="CC69" s="176"/>
      <c r="CD69" s="176"/>
      <c r="CE69" s="176"/>
      <c r="CF69" s="178"/>
      <c r="CG69" s="154">
        <f t="shared" ref="CG69" si="371">CH69+CI69+CJ69+CK69</f>
        <v>2.4364687592437799</v>
      </c>
      <c r="CH69" s="135">
        <f t="shared" ref="CH69" si="372">BN69+BD69+AT69+AJ69</f>
        <v>0</v>
      </c>
      <c r="CI69" s="135">
        <f t="shared" ref="CI69" si="373">BO69+BE69+AU69+AK69</f>
        <v>0</v>
      </c>
      <c r="CJ69" s="135">
        <f t="shared" ref="CJ69" si="374">BP69+BF69+AV69+AL69</f>
        <v>2.03039063270315</v>
      </c>
      <c r="CK69" s="158">
        <f t="shared" ref="CK69" si="375">BQ69+BG69+AW69+AM69</f>
        <v>0.40607812654063002</v>
      </c>
      <c r="CL69" s="154">
        <f t="shared" ref="CL69" si="376">SUM(CM69:CP69)</f>
        <v>3.7736989924443263</v>
      </c>
      <c r="CM69" s="135">
        <f t="shared" ref="CM69" si="377">AY69+BI69+BS69+CC69+AO69</f>
        <v>0</v>
      </c>
      <c r="CN69" s="135">
        <f t="shared" ref="CN69" si="378">AZ69+BJ69+BT69+CD69+AP69</f>
        <v>0</v>
      </c>
      <c r="CO69" s="135">
        <f t="shared" ref="CO69" si="379">BA69+BK69+BU69+CE69+AQ69</f>
        <v>3.14474916037027</v>
      </c>
      <c r="CP69" s="164">
        <f t="shared" ref="CP69" si="380">BB69+BL69+BV69+CF69+AR69</f>
        <v>0.62894983207405608</v>
      </c>
      <c r="CQ69" s="111" t="s">
        <v>190</v>
      </c>
      <c r="CT69" s="69"/>
      <c r="CV69" s="122"/>
    </row>
    <row r="70" spans="1:100" ht="30.75" customHeight="1" x14ac:dyDescent="0.25">
      <c r="A70" s="94" t="s">
        <v>255</v>
      </c>
      <c r="B70" s="91" t="s">
        <v>196</v>
      </c>
      <c r="C70" s="50" t="s">
        <v>195</v>
      </c>
      <c r="D70" s="50" t="s">
        <v>81</v>
      </c>
      <c r="E70" s="63">
        <v>2025</v>
      </c>
      <c r="F70" s="63">
        <v>2025</v>
      </c>
      <c r="G70" s="63">
        <v>2025</v>
      </c>
      <c r="H70" s="130">
        <v>2.4797075999999998</v>
      </c>
      <c r="I70" s="130">
        <v>2.4797075999999998</v>
      </c>
      <c r="J70" s="63">
        <v>2024</v>
      </c>
      <c r="K70" s="130">
        <v>2.4797075999999998</v>
      </c>
      <c r="L70" s="130">
        <v>2.4797075999999998</v>
      </c>
      <c r="M70" s="63">
        <v>2025</v>
      </c>
      <c r="N70" s="50" t="s">
        <v>81</v>
      </c>
      <c r="O70" s="135">
        <v>0</v>
      </c>
      <c r="P70" s="50" t="s">
        <v>81</v>
      </c>
      <c r="Q70" s="50" t="s">
        <v>81</v>
      </c>
      <c r="R70" s="50" t="s">
        <v>81</v>
      </c>
      <c r="S70" s="50" t="s">
        <v>81</v>
      </c>
      <c r="T70" s="135">
        <f t="shared" si="249"/>
        <v>2.4797075999999998</v>
      </c>
      <c r="U70" s="135">
        <f t="shared" si="250"/>
        <v>2.4797075999999998</v>
      </c>
      <c r="V70" s="135">
        <f t="shared" si="238"/>
        <v>2.4797075999999998</v>
      </c>
      <c r="W70" s="130">
        <f t="shared" si="239"/>
        <v>2.4797075999999998</v>
      </c>
      <c r="X70" s="167">
        <f t="shared" si="240"/>
        <v>2.4797075999999998</v>
      </c>
      <c r="Y70" s="154">
        <v>0</v>
      </c>
      <c r="Z70" s="135">
        <v>0</v>
      </c>
      <c r="AA70" s="135">
        <v>0</v>
      </c>
      <c r="AB70" s="135">
        <v>0</v>
      </c>
      <c r="AC70" s="158">
        <v>0</v>
      </c>
      <c r="AD70" s="154">
        <f t="shared" ref="AD70:AD75" si="381">AE70+AF70+AG70+AH70</f>
        <v>0</v>
      </c>
      <c r="AE70" s="135">
        <v>0</v>
      </c>
      <c r="AF70" s="135">
        <v>0</v>
      </c>
      <c r="AG70" s="135">
        <v>0</v>
      </c>
      <c r="AH70" s="158">
        <v>0</v>
      </c>
      <c r="AI70" s="154">
        <f t="shared" ref="AI70:AI73" si="382">AJ70+AK70+AL70+AM70</f>
        <v>2.4797075999999998</v>
      </c>
      <c r="AJ70" s="135">
        <v>0</v>
      </c>
      <c r="AK70" s="135">
        <v>0</v>
      </c>
      <c r="AL70" s="135">
        <v>2.0664229999999999</v>
      </c>
      <c r="AM70" s="158">
        <v>0.4132846</v>
      </c>
      <c r="AN70" s="154">
        <f t="shared" ref="AN70:AN75" si="383">AQ70+AR70</f>
        <v>2.4797075999999998</v>
      </c>
      <c r="AO70" s="135">
        <v>0</v>
      </c>
      <c r="AP70" s="135">
        <v>0</v>
      </c>
      <c r="AQ70" s="135">
        <v>2.0664229999999999</v>
      </c>
      <c r="AR70" s="158">
        <v>0.4132846</v>
      </c>
      <c r="AS70" s="154">
        <f t="shared" si="253"/>
        <v>0</v>
      </c>
      <c r="AT70" s="135">
        <v>0</v>
      </c>
      <c r="AU70" s="135">
        <v>0</v>
      </c>
      <c r="AV70" s="135">
        <v>0</v>
      </c>
      <c r="AW70" s="158">
        <v>0</v>
      </c>
      <c r="AX70" s="154">
        <f t="shared" ref="AX70" si="384">AY70+AZ70+BA70+BB70</f>
        <v>0</v>
      </c>
      <c r="AY70" s="135">
        <v>0</v>
      </c>
      <c r="AZ70" s="135">
        <v>0</v>
      </c>
      <c r="BA70" s="135">
        <v>0</v>
      </c>
      <c r="BB70" s="158">
        <v>0</v>
      </c>
      <c r="BC70" s="154">
        <v>0</v>
      </c>
      <c r="BD70" s="135">
        <v>0</v>
      </c>
      <c r="BE70" s="135">
        <v>0</v>
      </c>
      <c r="BF70" s="135">
        <v>0</v>
      </c>
      <c r="BG70" s="158">
        <v>0</v>
      </c>
      <c r="BH70" s="154">
        <f t="shared" ref="BH70" si="385">BI70+BJ70+BK70+BL70</f>
        <v>0</v>
      </c>
      <c r="BI70" s="135">
        <v>0</v>
      </c>
      <c r="BJ70" s="135">
        <v>0</v>
      </c>
      <c r="BK70" s="135">
        <v>0</v>
      </c>
      <c r="BL70" s="158">
        <v>0</v>
      </c>
      <c r="BM70" s="154">
        <v>0</v>
      </c>
      <c r="BN70" s="135">
        <v>0</v>
      </c>
      <c r="BO70" s="135">
        <v>0</v>
      </c>
      <c r="BP70" s="135">
        <v>0</v>
      </c>
      <c r="BQ70" s="158">
        <v>0</v>
      </c>
      <c r="BR70" s="154">
        <f t="shared" ref="BR70" si="386">BS70+BT70+BU70+BV70</f>
        <v>0</v>
      </c>
      <c r="BS70" s="135">
        <v>0</v>
      </c>
      <c r="BT70" s="135">
        <v>0</v>
      </c>
      <c r="BU70" s="135">
        <v>0</v>
      </c>
      <c r="BV70" s="164">
        <v>0</v>
      </c>
      <c r="BW70" s="175"/>
      <c r="BX70" s="176"/>
      <c r="BY70" s="176"/>
      <c r="BZ70" s="176"/>
      <c r="CA70" s="177"/>
      <c r="CB70" s="175"/>
      <c r="CC70" s="176"/>
      <c r="CD70" s="176"/>
      <c r="CE70" s="176"/>
      <c r="CF70" s="178"/>
      <c r="CG70" s="154">
        <f t="shared" ref="CG70" si="387">CH70+CI70+CJ70+CK70</f>
        <v>2.4797075999999998</v>
      </c>
      <c r="CH70" s="135">
        <f t="shared" ref="CH70" si="388">BN70+BD70+AT70+AJ70</f>
        <v>0</v>
      </c>
      <c r="CI70" s="135">
        <f t="shared" ref="CI70" si="389">BO70+BE70+AU70+AK70</f>
        <v>0</v>
      </c>
      <c r="CJ70" s="135">
        <f t="shared" ref="CJ70" si="390">BP70+BF70+AV70+AL70</f>
        <v>2.0664229999999999</v>
      </c>
      <c r="CK70" s="158">
        <f t="shared" ref="CK70" si="391">BQ70+BG70+AW70+AM70</f>
        <v>0.4132846</v>
      </c>
      <c r="CL70" s="154">
        <f t="shared" ref="CL70" si="392">SUM(CM70:CP70)</f>
        <v>2.4797075999999998</v>
      </c>
      <c r="CM70" s="135">
        <f t="shared" ref="CM70" si="393">AY70+BI70+BS70+CC70+AO70</f>
        <v>0</v>
      </c>
      <c r="CN70" s="135">
        <f t="shared" ref="CN70" si="394">AZ70+BJ70+BT70+CD70+AP70</f>
        <v>0</v>
      </c>
      <c r="CO70" s="135">
        <f t="shared" ref="CO70" si="395">BA70+BK70+BU70+CE70+AQ70</f>
        <v>2.0664229999999999</v>
      </c>
      <c r="CP70" s="164">
        <f t="shared" ref="CP70" si="396">BB70+BL70+BV70+CF70+AR70</f>
        <v>0.4132846</v>
      </c>
      <c r="CQ70" s="111" t="s">
        <v>189</v>
      </c>
      <c r="CT70" s="69"/>
      <c r="CV70" s="122"/>
    </row>
    <row r="71" spans="1:100" ht="30.75" customHeight="1" x14ac:dyDescent="0.25">
      <c r="A71" s="94" t="s">
        <v>256</v>
      </c>
      <c r="B71" s="91" t="s">
        <v>234</v>
      </c>
      <c r="C71" s="50" t="s">
        <v>235</v>
      </c>
      <c r="D71" s="50" t="s">
        <v>81</v>
      </c>
      <c r="E71" s="63">
        <v>2025</v>
      </c>
      <c r="F71" s="63" t="s">
        <v>81</v>
      </c>
      <c r="G71" s="63">
        <v>2025</v>
      </c>
      <c r="H71" s="130">
        <v>0</v>
      </c>
      <c r="I71" s="130">
        <v>0</v>
      </c>
      <c r="J71" s="50" t="s">
        <v>189</v>
      </c>
      <c r="K71" s="130">
        <v>13.83822617883348</v>
      </c>
      <c r="L71" s="130">
        <v>13.83822617883348</v>
      </c>
      <c r="M71" s="63">
        <v>2025</v>
      </c>
      <c r="N71" s="50" t="s">
        <v>81</v>
      </c>
      <c r="O71" s="135">
        <v>0</v>
      </c>
      <c r="P71" s="50" t="s">
        <v>81</v>
      </c>
      <c r="Q71" s="50" t="s">
        <v>81</v>
      </c>
      <c r="R71" s="50" t="s">
        <v>81</v>
      </c>
      <c r="S71" s="50" t="s">
        <v>81</v>
      </c>
      <c r="T71" s="135">
        <f t="shared" si="249"/>
        <v>0</v>
      </c>
      <c r="U71" s="135">
        <f t="shared" si="250"/>
        <v>13.83822617883348</v>
      </c>
      <c r="V71" s="135">
        <f t="shared" si="238"/>
        <v>0</v>
      </c>
      <c r="W71" s="130">
        <f t="shared" si="239"/>
        <v>0</v>
      </c>
      <c r="X71" s="167">
        <f t="shared" si="240"/>
        <v>13.83822617883348</v>
      </c>
      <c r="Y71" s="154">
        <v>0</v>
      </c>
      <c r="Z71" s="135">
        <v>0</v>
      </c>
      <c r="AA71" s="135">
        <v>0</v>
      </c>
      <c r="AB71" s="135">
        <v>0</v>
      </c>
      <c r="AC71" s="158">
        <v>0</v>
      </c>
      <c r="AD71" s="154">
        <f t="shared" si="381"/>
        <v>0</v>
      </c>
      <c r="AE71" s="135">
        <v>0</v>
      </c>
      <c r="AF71" s="135">
        <v>0</v>
      </c>
      <c r="AG71" s="135">
        <v>0</v>
      </c>
      <c r="AH71" s="158">
        <v>0</v>
      </c>
      <c r="AI71" s="154">
        <f t="shared" si="382"/>
        <v>0</v>
      </c>
      <c r="AJ71" s="135">
        <v>0</v>
      </c>
      <c r="AK71" s="135">
        <v>0</v>
      </c>
      <c r="AL71" s="135">
        <v>0</v>
      </c>
      <c r="AM71" s="158">
        <v>0</v>
      </c>
      <c r="AN71" s="154">
        <f t="shared" si="383"/>
        <v>13.83822617883348</v>
      </c>
      <c r="AO71" s="135">
        <v>0</v>
      </c>
      <c r="AP71" s="135">
        <v>0</v>
      </c>
      <c r="AQ71" s="135">
        <v>11.5318551490279</v>
      </c>
      <c r="AR71" s="158">
        <f>2306371.02980558/1000000</f>
        <v>2.3063710298055802</v>
      </c>
      <c r="AS71" s="154">
        <f t="shared" si="253"/>
        <v>0</v>
      </c>
      <c r="AT71" s="135">
        <v>0</v>
      </c>
      <c r="AU71" s="135">
        <v>0</v>
      </c>
      <c r="AV71" s="135">
        <v>0</v>
      </c>
      <c r="AW71" s="158">
        <v>0</v>
      </c>
      <c r="AX71" s="154">
        <f t="shared" ref="AX71" si="397">AY71+AZ71+BA71+BB71</f>
        <v>0</v>
      </c>
      <c r="AY71" s="135">
        <v>0</v>
      </c>
      <c r="AZ71" s="135">
        <v>0</v>
      </c>
      <c r="BA71" s="135">
        <v>0</v>
      </c>
      <c r="BB71" s="158">
        <v>0</v>
      </c>
      <c r="BC71" s="154">
        <v>0</v>
      </c>
      <c r="BD71" s="135">
        <v>0</v>
      </c>
      <c r="BE71" s="135">
        <v>0</v>
      </c>
      <c r="BF71" s="135">
        <v>0</v>
      </c>
      <c r="BG71" s="158">
        <v>0</v>
      </c>
      <c r="BH71" s="154">
        <f t="shared" ref="BH71" si="398">BI71+BJ71+BK71+BL71</f>
        <v>0</v>
      </c>
      <c r="BI71" s="135">
        <v>0</v>
      </c>
      <c r="BJ71" s="135">
        <v>0</v>
      </c>
      <c r="BK71" s="135">
        <v>0</v>
      </c>
      <c r="BL71" s="158">
        <v>0</v>
      </c>
      <c r="BM71" s="154">
        <v>0</v>
      </c>
      <c r="BN71" s="135">
        <v>0</v>
      </c>
      <c r="BO71" s="135">
        <v>0</v>
      </c>
      <c r="BP71" s="135">
        <v>0</v>
      </c>
      <c r="BQ71" s="158">
        <v>0</v>
      </c>
      <c r="BR71" s="154">
        <f t="shared" ref="BR71" si="399">BS71+BT71+BU71+BV71</f>
        <v>0</v>
      </c>
      <c r="BS71" s="135">
        <v>0</v>
      </c>
      <c r="BT71" s="135">
        <v>0</v>
      </c>
      <c r="BU71" s="135">
        <v>0</v>
      </c>
      <c r="BV71" s="164">
        <v>0</v>
      </c>
      <c r="BW71" s="175"/>
      <c r="BX71" s="176"/>
      <c r="BY71" s="176"/>
      <c r="BZ71" s="176"/>
      <c r="CA71" s="177"/>
      <c r="CB71" s="175"/>
      <c r="CC71" s="176"/>
      <c r="CD71" s="176"/>
      <c r="CE71" s="176"/>
      <c r="CF71" s="178"/>
      <c r="CG71" s="154">
        <f t="shared" ref="CG71" si="400">CH71+CI71+CJ71+CK71</f>
        <v>0</v>
      </c>
      <c r="CH71" s="135">
        <f t="shared" ref="CH71" si="401">BN71+BD71+AT71+AJ71</f>
        <v>0</v>
      </c>
      <c r="CI71" s="135">
        <f t="shared" ref="CI71" si="402">BO71+BE71+AU71+AK71</f>
        <v>0</v>
      </c>
      <c r="CJ71" s="135">
        <f t="shared" ref="CJ71" si="403">BP71+BF71+AV71+AL71</f>
        <v>0</v>
      </c>
      <c r="CK71" s="158">
        <f t="shared" ref="CK71" si="404">BQ71+BG71+AW71+AM71</f>
        <v>0</v>
      </c>
      <c r="CL71" s="154">
        <f t="shared" ref="CL71" si="405">SUM(CM71:CP71)</f>
        <v>13.83822617883348</v>
      </c>
      <c r="CM71" s="135">
        <f t="shared" ref="CM71" si="406">AY71+BI71+BS71+CC71+AO71</f>
        <v>0</v>
      </c>
      <c r="CN71" s="135">
        <f t="shared" ref="CN71" si="407">AZ71+BJ71+BT71+CD71+AP71</f>
        <v>0</v>
      </c>
      <c r="CO71" s="135">
        <f t="shared" ref="CO71" si="408">BA71+BK71+BU71+CE71+AQ71</f>
        <v>11.5318551490279</v>
      </c>
      <c r="CP71" s="164">
        <f t="shared" ref="CP71" si="409">BB71+BL71+BV71+CF71+AR71</f>
        <v>2.3063710298055802</v>
      </c>
      <c r="CQ71" s="111" t="s">
        <v>193</v>
      </c>
      <c r="CT71" s="69"/>
      <c r="CV71" s="122"/>
    </row>
    <row r="72" spans="1:100" ht="45.75" customHeight="1" x14ac:dyDescent="0.25">
      <c r="A72" s="94" t="s">
        <v>257</v>
      </c>
      <c r="B72" s="91" t="s">
        <v>236</v>
      </c>
      <c r="C72" s="50" t="s">
        <v>237</v>
      </c>
      <c r="D72" s="50" t="s">
        <v>81</v>
      </c>
      <c r="E72" s="63">
        <v>2025</v>
      </c>
      <c r="F72" s="63" t="s">
        <v>81</v>
      </c>
      <c r="G72" s="63">
        <v>2025</v>
      </c>
      <c r="H72" s="130">
        <v>0</v>
      </c>
      <c r="I72" s="130">
        <v>0</v>
      </c>
      <c r="J72" s="50" t="s">
        <v>189</v>
      </c>
      <c r="K72" s="130">
        <v>0.62887344525739797</v>
      </c>
      <c r="L72" s="130">
        <v>0.62887344525739797</v>
      </c>
      <c r="M72" s="63">
        <v>2025</v>
      </c>
      <c r="N72" s="50" t="s">
        <v>81</v>
      </c>
      <c r="O72" s="135">
        <v>0</v>
      </c>
      <c r="P72" s="50" t="s">
        <v>81</v>
      </c>
      <c r="Q72" s="50" t="s">
        <v>81</v>
      </c>
      <c r="R72" s="50" t="s">
        <v>81</v>
      </c>
      <c r="S72" s="50" t="s">
        <v>81</v>
      </c>
      <c r="T72" s="135">
        <f>W72</f>
        <v>0</v>
      </c>
      <c r="U72" s="135">
        <f t="shared" si="250"/>
        <v>0.62887344525739797</v>
      </c>
      <c r="V72" s="135">
        <f t="shared" si="238"/>
        <v>0</v>
      </c>
      <c r="W72" s="130">
        <f t="shared" si="239"/>
        <v>0</v>
      </c>
      <c r="X72" s="167">
        <f t="shared" si="240"/>
        <v>0.62887344525739797</v>
      </c>
      <c r="Y72" s="154">
        <v>0</v>
      </c>
      <c r="Z72" s="135">
        <v>0</v>
      </c>
      <c r="AA72" s="135">
        <v>0</v>
      </c>
      <c r="AB72" s="135">
        <v>0</v>
      </c>
      <c r="AC72" s="158">
        <v>0</v>
      </c>
      <c r="AD72" s="154">
        <f t="shared" si="381"/>
        <v>0</v>
      </c>
      <c r="AE72" s="135">
        <v>0</v>
      </c>
      <c r="AF72" s="135">
        <v>0</v>
      </c>
      <c r="AG72" s="135">
        <v>0</v>
      </c>
      <c r="AH72" s="158">
        <v>0</v>
      </c>
      <c r="AI72" s="154">
        <f t="shared" si="382"/>
        <v>0</v>
      </c>
      <c r="AJ72" s="135">
        <v>0</v>
      </c>
      <c r="AK72" s="135">
        <v>0</v>
      </c>
      <c r="AL72" s="135">
        <v>0</v>
      </c>
      <c r="AM72" s="158">
        <v>0</v>
      </c>
      <c r="AN72" s="154">
        <f t="shared" si="383"/>
        <v>0.62887344525739797</v>
      </c>
      <c r="AO72" s="135">
        <v>0</v>
      </c>
      <c r="AP72" s="135">
        <v>0</v>
      </c>
      <c r="AQ72" s="135">
        <f>524061.204381165/1000000</f>
        <v>0.52406120438116499</v>
      </c>
      <c r="AR72" s="158">
        <f>104812.240876233/1000000</f>
        <v>0.104812240876233</v>
      </c>
      <c r="AS72" s="154">
        <f t="shared" si="253"/>
        <v>0</v>
      </c>
      <c r="AT72" s="135">
        <v>0</v>
      </c>
      <c r="AU72" s="135">
        <v>0</v>
      </c>
      <c r="AV72" s="135">
        <v>0</v>
      </c>
      <c r="AW72" s="158">
        <v>0</v>
      </c>
      <c r="AX72" s="154">
        <f t="shared" ref="AX72" si="410">AY72+AZ72+BA72+BB72</f>
        <v>0</v>
      </c>
      <c r="AY72" s="135">
        <v>0</v>
      </c>
      <c r="AZ72" s="135">
        <v>0</v>
      </c>
      <c r="BA72" s="135">
        <v>0</v>
      </c>
      <c r="BB72" s="158">
        <v>0</v>
      </c>
      <c r="BC72" s="154">
        <v>0</v>
      </c>
      <c r="BD72" s="135">
        <v>0</v>
      </c>
      <c r="BE72" s="135">
        <v>0</v>
      </c>
      <c r="BF72" s="135">
        <v>0</v>
      </c>
      <c r="BG72" s="158">
        <v>0</v>
      </c>
      <c r="BH72" s="154">
        <f t="shared" ref="BH72" si="411">BI72+BJ72+BK72+BL72</f>
        <v>0</v>
      </c>
      <c r="BI72" s="135">
        <v>0</v>
      </c>
      <c r="BJ72" s="135">
        <v>0</v>
      </c>
      <c r="BK72" s="135">
        <v>0</v>
      </c>
      <c r="BL72" s="158">
        <v>0</v>
      </c>
      <c r="BM72" s="154">
        <v>0</v>
      </c>
      <c r="BN72" s="135">
        <v>0</v>
      </c>
      <c r="BO72" s="135">
        <v>0</v>
      </c>
      <c r="BP72" s="135">
        <v>0</v>
      </c>
      <c r="BQ72" s="158">
        <v>0</v>
      </c>
      <c r="BR72" s="154">
        <f t="shared" ref="BR72" si="412">BS72+BT72+BU72+BV72</f>
        <v>0</v>
      </c>
      <c r="BS72" s="135">
        <v>0</v>
      </c>
      <c r="BT72" s="135">
        <v>0</v>
      </c>
      <c r="BU72" s="135">
        <v>0</v>
      </c>
      <c r="BV72" s="164">
        <v>0</v>
      </c>
      <c r="BW72" s="175"/>
      <c r="BX72" s="176"/>
      <c r="BY72" s="176"/>
      <c r="BZ72" s="176"/>
      <c r="CA72" s="177"/>
      <c r="CB72" s="175"/>
      <c r="CC72" s="176"/>
      <c r="CD72" s="176"/>
      <c r="CE72" s="176"/>
      <c r="CF72" s="178"/>
      <c r="CG72" s="154">
        <f t="shared" ref="CG72" si="413">CH72+CI72+CJ72+CK72</f>
        <v>0</v>
      </c>
      <c r="CH72" s="135">
        <f t="shared" ref="CH72" si="414">BN72+BD72+AT72+AJ72</f>
        <v>0</v>
      </c>
      <c r="CI72" s="135">
        <f t="shared" ref="CI72" si="415">BO72+BE72+AU72+AK72</f>
        <v>0</v>
      </c>
      <c r="CJ72" s="135">
        <f t="shared" ref="CJ72" si="416">BP72+BF72+AV72+AL72</f>
        <v>0</v>
      </c>
      <c r="CK72" s="158">
        <f t="shared" ref="CK72" si="417">BQ72+BG72+AW72+AM72</f>
        <v>0</v>
      </c>
      <c r="CL72" s="154">
        <f t="shared" ref="CL72" si="418">SUM(CM72:CP72)</f>
        <v>0.62887344525739797</v>
      </c>
      <c r="CM72" s="135">
        <f t="shared" ref="CM72" si="419">AY72+BI72+BS72+CC72+AO72</f>
        <v>0</v>
      </c>
      <c r="CN72" s="135">
        <f t="shared" ref="CN72" si="420">AZ72+BJ72+BT72+CD72+AP72</f>
        <v>0</v>
      </c>
      <c r="CO72" s="135">
        <f t="shared" ref="CO72" si="421">BA72+BK72+BU72+CE72+AQ72</f>
        <v>0.52406120438116499</v>
      </c>
      <c r="CP72" s="164">
        <f t="shared" ref="CP72" si="422">BB72+BL72+BV72+CF72+AR72</f>
        <v>0.104812240876233</v>
      </c>
      <c r="CQ72" s="112" t="s">
        <v>193</v>
      </c>
      <c r="CT72" s="69"/>
      <c r="CV72" s="122"/>
    </row>
    <row r="73" spans="1:100" ht="45.75" customHeight="1" x14ac:dyDescent="0.25">
      <c r="A73" s="94" t="s">
        <v>258</v>
      </c>
      <c r="B73" s="91" t="s">
        <v>238</v>
      </c>
      <c r="C73" s="50" t="s">
        <v>239</v>
      </c>
      <c r="D73" s="50" t="s">
        <v>81</v>
      </c>
      <c r="E73" s="63">
        <v>2023</v>
      </c>
      <c r="F73" s="63">
        <v>2025</v>
      </c>
      <c r="G73" s="63">
        <v>2025</v>
      </c>
      <c r="H73" s="130">
        <v>16.899999999999999</v>
      </c>
      <c r="I73" s="130">
        <v>16.899999999999999</v>
      </c>
      <c r="J73" s="63">
        <v>2024</v>
      </c>
      <c r="K73" s="130">
        <v>16.899999999999999</v>
      </c>
      <c r="L73" s="130">
        <v>16.899999999999999</v>
      </c>
      <c r="M73" s="63">
        <v>2025</v>
      </c>
      <c r="N73" s="50" t="s">
        <v>81</v>
      </c>
      <c r="O73" s="135">
        <v>5.6333299999999999</v>
      </c>
      <c r="P73" s="50" t="s">
        <v>81</v>
      </c>
      <c r="Q73" s="50" t="s">
        <v>81</v>
      </c>
      <c r="R73" s="50" t="s">
        <v>81</v>
      </c>
      <c r="S73" s="50" t="s">
        <v>81</v>
      </c>
      <c r="T73" s="135">
        <v>16.899998719999999</v>
      </c>
      <c r="U73" s="135">
        <f>K73</f>
        <v>16.899999999999999</v>
      </c>
      <c r="V73" s="135">
        <f>Y73+AI73+AS73+BC73+BM73</f>
        <v>11.26666872</v>
      </c>
      <c r="W73" s="130">
        <f>AI73+AS73+BC73+BM73</f>
        <v>5.6333343600000001</v>
      </c>
      <c r="X73" s="167">
        <f t="shared" si="240"/>
        <v>5.6333373599999996</v>
      </c>
      <c r="Y73" s="154">
        <v>5.6333343600000001</v>
      </c>
      <c r="Z73" s="135">
        <v>0</v>
      </c>
      <c r="AA73" s="135">
        <v>0</v>
      </c>
      <c r="AB73" s="135">
        <v>0</v>
      </c>
      <c r="AC73" s="158">
        <v>5.6333343600000001</v>
      </c>
      <c r="AD73" s="154">
        <f t="shared" si="381"/>
        <v>5.6333330000000004</v>
      </c>
      <c r="AE73" s="135">
        <v>0</v>
      </c>
      <c r="AF73" s="135">
        <v>0</v>
      </c>
      <c r="AG73" s="135">
        <v>0</v>
      </c>
      <c r="AH73" s="158">
        <v>5.6333330000000004</v>
      </c>
      <c r="AI73" s="154">
        <f t="shared" si="382"/>
        <v>5.6333343600000001</v>
      </c>
      <c r="AJ73" s="135">
        <v>0</v>
      </c>
      <c r="AK73" s="135">
        <v>0</v>
      </c>
      <c r="AL73" s="135">
        <v>4.6944452999999999</v>
      </c>
      <c r="AM73" s="158">
        <v>0.93888906000000005</v>
      </c>
      <c r="AN73" s="154">
        <f t="shared" si="383"/>
        <v>5.6333373599999996</v>
      </c>
      <c r="AO73" s="135">
        <v>0</v>
      </c>
      <c r="AP73" s="135">
        <v>0</v>
      </c>
      <c r="AQ73" s="135">
        <v>4.6944477999999998</v>
      </c>
      <c r="AR73" s="158">
        <v>0.93888956000000001</v>
      </c>
      <c r="AS73" s="154">
        <f t="shared" si="253"/>
        <v>0</v>
      </c>
      <c r="AT73" s="135">
        <v>0</v>
      </c>
      <c r="AU73" s="135">
        <v>0</v>
      </c>
      <c r="AV73" s="135">
        <v>0</v>
      </c>
      <c r="AW73" s="158">
        <v>0</v>
      </c>
      <c r="AX73" s="154">
        <f t="shared" ref="AX73" si="423">AY73+AZ73+BA73+BB73</f>
        <v>0</v>
      </c>
      <c r="AY73" s="135">
        <v>0</v>
      </c>
      <c r="AZ73" s="135">
        <v>0</v>
      </c>
      <c r="BA73" s="135">
        <v>0</v>
      </c>
      <c r="BB73" s="158">
        <v>0</v>
      </c>
      <c r="BC73" s="154">
        <v>0</v>
      </c>
      <c r="BD73" s="135">
        <v>0</v>
      </c>
      <c r="BE73" s="135">
        <v>0</v>
      </c>
      <c r="BF73" s="135">
        <v>0</v>
      </c>
      <c r="BG73" s="158">
        <v>0</v>
      </c>
      <c r="BH73" s="154">
        <f t="shared" ref="BH73" si="424">BI73+BJ73+BK73+BL73</f>
        <v>0</v>
      </c>
      <c r="BI73" s="135">
        <v>0</v>
      </c>
      <c r="BJ73" s="135">
        <v>0</v>
      </c>
      <c r="BK73" s="135">
        <v>0</v>
      </c>
      <c r="BL73" s="158">
        <v>0</v>
      </c>
      <c r="BM73" s="154">
        <v>0</v>
      </c>
      <c r="BN73" s="135">
        <v>0</v>
      </c>
      <c r="BO73" s="135">
        <v>0</v>
      </c>
      <c r="BP73" s="135">
        <v>0</v>
      </c>
      <c r="BQ73" s="158">
        <v>0</v>
      </c>
      <c r="BR73" s="154">
        <f t="shared" ref="BR73" si="425">BS73+BT73+BU73+BV73</f>
        <v>0</v>
      </c>
      <c r="BS73" s="135">
        <v>0</v>
      </c>
      <c r="BT73" s="135">
        <v>0</v>
      </c>
      <c r="BU73" s="135">
        <v>0</v>
      </c>
      <c r="BV73" s="164">
        <v>0</v>
      </c>
      <c r="BW73" s="175"/>
      <c r="BX73" s="176"/>
      <c r="BY73" s="176"/>
      <c r="BZ73" s="176"/>
      <c r="CA73" s="177"/>
      <c r="CB73" s="175"/>
      <c r="CC73" s="176"/>
      <c r="CD73" s="176"/>
      <c r="CE73" s="176"/>
      <c r="CF73" s="178"/>
      <c r="CG73" s="154">
        <f t="shared" ref="CG73" si="426">CH73+CI73+CJ73+CK73</f>
        <v>5.6333343600000001</v>
      </c>
      <c r="CH73" s="135">
        <f t="shared" ref="CH73" si="427">BN73+BD73+AT73+AJ73</f>
        <v>0</v>
      </c>
      <c r="CI73" s="135">
        <f t="shared" ref="CI73" si="428">BO73+BE73+AU73+AK73</f>
        <v>0</v>
      </c>
      <c r="CJ73" s="135">
        <f t="shared" ref="CJ73" si="429">BP73+BF73+AV73+AL73</f>
        <v>4.6944452999999999</v>
      </c>
      <c r="CK73" s="158">
        <f t="shared" ref="CK73" si="430">BQ73+BG73+AW73+AM73</f>
        <v>0.93888906000000005</v>
      </c>
      <c r="CL73" s="154">
        <f t="shared" ref="CL73" si="431">SUM(CM73:CP73)</f>
        <v>5.6333373599999996</v>
      </c>
      <c r="CM73" s="135">
        <f t="shared" ref="CM73" si="432">AY73+BI73+BS73+CC73+AO73</f>
        <v>0</v>
      </c>
      <c r="CN73" s="135">
        <f t="shared" ref="CN73" si="433">AZ73+BJ73+BT73+CD73+AP73</f>
        <v>0</v>
      </c>
      <c r="CO73" s="135">
        <f t="shared" ref="CO73" si="434">BA73+BK73+BU73+CE73+AQ73</f>
        <v>4.6944477999999998</v>
      </c>
      <c r="CP73" s="164">
        <f t="shared" ref="CP73" si="435">BB73+BL73+BV73+CF73+AR73</f>
        <v>0.93888956000000001</v>
      </c>
      <c r="CQ73" s="112" t="s">
        <v>189</v>
      </c>
      <c r="CT73" s="69"/>
      <c r="CV73" s="122"/>
    </row>
    <row r="74" spans="1:100" ht="45.75" customHeight="1" x14ac:dyDescent="0.25">
      <c r="A74" s="94" t="s">
        <v>259</v>
      </c>
      <c r="B74" s="91" t="s">
        <v>181</v>
      </c>
      <c r="C74" s="50" t="s">
        <v>182</v>
      </c>
      <c r="D74" s="50" t="s">
        <v>81</v>
      </c>
      <c r="E74" s="123">
        <v>2026</v>
      </c>
      <c r="F74" s="123">
        <v>2028</v>
      </c>
      <c r="G74" s="123">
        <v>2028</v>
      </c>
      <c r="H74" s="134">
        <v>12.63605568666666</v>
      </c>
      <c r="I74" s="134">
        <v>12.63605568666666</v>
      </c>
      <c r="J74" s="123">
        <v>2024</v>
      </c>
      <c r="K74" s="134">
        <v>23.952000000000002</v>
      </c>
      <c r="L74" s="134">
        <v>23.952000000000002</v>
      </c>
      <c r="M74" s="123">
        <v>2025</v>
      </c>
      <c r="N74" s="50" t="s">
        <v>81</v>
      </c>
      <c r="O74" s="135">
        <v>0</v>
      </c>
      <c r="P74" s="50" t="s">
        <v>81</v>
      </c>
      <c r="Q74" s="50" t="s">
        <v>81</v>
      </c>
      <c r="R74" s="50" t="s">
        <v>81</v>
      </c>
      <c r="S74" s="50" t="s">
        <v>81</v>
      </c>
      <c r="T74" s="135">
        <f>W74</f>
        <v>12.63605568666666</v>
      </c>
      <c r="U74" s="135">
        <f>K74</f>
        <v>23.952000000000002</v>
      </c>
      <c r="V74" s="135">
        <f t="shared" si="238"/>
        <v>12.63605568666666</v>
      </c>
      <c r="W74" s="130">
        <f t="shared" si="239"/>
        <v>12.63605568666666</v>
      </c>
      <c r="X74" s="167">
        <f t="shared" si="240"/>
        <v>23.952433259999999</v>
      </c>
      <c r="Y74" s="154">
        <v>0</v>
      </c>
      <c r="Z74" s="135">
        <v>0</v>
      </c>
      <c r="AA74" s="135">
        <v>0</v>
      </c>
      <c r="AB74" s="135">
        <v>0</v>
      </c>
      <c r="AC74" s="158">
        <v>0</v>
      </c>
      <c r="AD74" s="154">
        <f t="shared" si="381"/>
        <v>0</v>
      </c>
      <c r="AE74" s="135">
        <v>0</v>
      </c>
      <c r="AF74" s="135">
        <v>0</v>
      </c>
      <c r="AG74" s="135">
        <v>0</v>
      </c>
      <c r="AH74" s="158">
        <v>0</v>
      </c>
      <c r="AI74" s="154">
        <f t="shared" ref="AI74:AI78" si="436">AJ74+AK74+AL74+AM74</f>
        <v>0</v>
      </c>
      <c r="AJ74" s="135">
        <v>0</v>
      </c>
      <c r="AK74" s="135">
        <v>0</v>
      </c>
      <c r="AL74" s="135">
        <v>0</v>
      </c>
      <c r="AM74" s="158">
        <v>0</v>
      </c>
      <c r="AN74" s="154">
        <f t="shared" si="383"/>
        <v>0</v>
      </c>
      <c r="AO74" s="135">
        <v>0</v>
      </c>
      <c r="AP74" s="135">
        <v>0</v>
      </c>
      <c r="AQ74" s="135">
        <v>0</v>
      </c>
      <c r="AR74" s="158">
        <v>0</v>
      </c>
      <c r="AS74" s="154">
        <f t="shared" si="253"/>
        <v>6.3180278433333301</v>
      </c>
      <c r="AT74" s="135">
        <v>0</v>
      </c>
      <c r="AU74" s="135">
        <v>0</v>
      </c>
      <c r="AV74" s="135">
        <v>5.2650232027777699</v>
      </c>
      <c r="AW74" s="158">
        <v>1.05300464055556</v>
      </c>
      <c r="AX74" s="154">
        <f>AY74+AZ74+BA74+BB74</f>
        <v>7.9841444199999998</v>
      </c>
      <c r="AY74" s="135">
        <v>0</v>
      </c>
      <c r="AZ74" s="135">
        <v>0</v>
      </c>
      <c r="BA74" s="135">
        <v>6.6534536833333338</v>
      </c>
      <c r="BB74" s="158">
        <v>1.330690736666666</v>
      </c>
      <c r="BC74" s="154">
        <f>BD74+BE74+BF74+BG74</f>
        <v>6.3180278433333301</v>
      </c>
      <c r="BD74" s="135">
        <v>0</v>
      </c>
      <c r="BE74" s="135">
        <v>0</v>
      </c>
      <c r="BF74" s="180">
        <v>5.2650232027777699</v>
      </c>
      <c r="BG74" s="181">
        <v>1.05300464055556</v>
      </c>
      <c r="BH74" s="154">
        <f t="shared" ref="BH74:BH78" si="437">BI74+BJ74+BK74+BL74</f>
        <v>7.9841444199999998</v>
      </c>
      <c r="BI74" s="135">
        <v>0</v>
      </c>
      <c r="BJ74" s="135">
        <v>0</v>
      </c>
      <c r="BK74" s="135">
        <v>6.6534536833333338</v>
      </c>
      <c r="BL74" s="158">
        <v>1.330690736666666</v>
      </c>
      <c r="BM74" s="154">
        <f>BN74+BO74+BP74+BQ74</f>
        <v>0</v>
      </c>
      <c r="BN74" s="135">
        <v>0</v>
      </c>
      <c r="BO74" s="135">
        <v>0</v>
      </c>
      <c r="BP74" s="135"/>
      <c r="BQ74" s="158"/>
      <c r="BR74" s="154">
        <f t="shared" ref="BR74:BR78" si="438">BS74+BT74+BU74+BV74</f>
        <v>7.9841444199999998</v>
      </c>
      <c r="BS74" s="135">
        <v>0</v>
      </c>
      <c r="BT74" s="135">
        <v>0</v>
      </c>
      <c r="BU74" s="135">
        <v>6.6534536833333338</v>
      </c>
      <c r="BV74" s="158">
        <v>1.330690736666666</v>
      </c>
      <c r="BW74" s="175"/>
      <c r="BX74" s="176"/>
      <c r="BY74" s="176"/>
      <c r="BZ74" s="176"/>
      <c r="CA74" s="177"/>
      <c r="CB74" s="175"/>
      <c r="CC74" s="176"/>
      <c r="CD74" s="176"/>
      <c r="CE74" s="176"/>
      <c r="CF74" s="178"/>
      <c r="CG74" s="154">
        <f t="shared" ref="CG74:CG78" si="439">CH74+CI74+CJ74+CK74</f>
        <v>12.63605568666666</v>
      </c>
      <c r="CH74" s="135">
        <f t="shared" ref="CH74:CH78" si="440">BN74+BD74+AT74+AJ74</f>
        <v>0</v>
      </c>
      <c r="CI74" s="135">
        <f t="shared" ref="CI74:CI78" si="441">BO74+BE74+AU74+AK74</f>
        <v>0</v>
      </c>
      <c r="CJ74" s="135">
        <f t="shared" ref="CJ74:CJ78" si="442">BP74+BF74+AV74+AL74</f>
        <v>10.53004640555554</v>
      </c>
      <c r="CK74" s="158">
        <f t="shared" ref="CK74:CK78" si="443">BQ74+BG74+AW74+AM74</f>
        <v>2.10600928111112</v>
      </c>
      <c r="CL74" s="154">
        <f t="shared" ref="CL74:CL78" si="444">SUM(CM74:CP74)</f>
        <v>23.952433259999999</v>
      </c>
      <c r="CM74" s="135">
        <f t="shared" ref="CM74:CM78" si="445">AY74+BI74+BS74+CC74+AO74</f>
        <v>0</v>
      </c>
      <c r="CN74" s="135">
        <f t="shared" ref="CN74:CN78" si="446">AZ74+BJ74+BT74+CD74+AP74</f>
        <v>0</v>
      </c>
      <c r="CO74" s="135">
        <f t="shared" ref="CO74:CO78" si="447">BA74+BK74+BU74+CE74+AQ74</f>
        <v>19.960361050000003</v>
      </c>
      <c r="CP74" s="164">
        <f t="shared" ref="CP74:CP78" si="448">BB74+BL74+BV74+CF74+AR74</f>
        <v>3.9920722099999981</v>
      </c>
      <c r="CQ74" s="111" t="s">
        <v>275</v>
      </c>
      <c r="CT74" s="69"/>
      <c r="CV74" s="122"/>
    </row>
    <row r="75" spans="1:100" ht="45.75" customHeight="1" x14ac:dyDescent="0.25">
      <c r="A75" s="124" t="s">
        <v>260</v>
      </c>
      <c r="B75" s="52" t="s">
        <v>240</v>
      </c>
      <c r="C75" s="52" t="s">
        <v>241</v>
      </c>
      <c r="D75" s="52" t="s">
        <v>81</v>
      </c>
      <c r="E75" s="63">
        <v>2024</v>
      </c>
      <c r="F75" s="63">
        <v>2025</v>
      </c>
      <c r="G75" s="63">
        <v>2025</v>
      </c>
      <c r="H75" s="135">
        <v>2.2484719163785201</v>
      </c>
      <c r="I75" s="135">
        <v>2.2484719163785201</v>
      </c>
      <c r="J75" s="63">
        <v>2024</v>
      </c>
      <c r="K75" s="135">
        <v>1.6935416999999999</v>
      </c>
      <c r="L75" s="135">
        <v>1.6935416999999999</v>
      </c>
      <c r="M75" s="63">
        <v>2025</v>
      </c>
      <c r="N75" s="52" t="s">
        <v>81</v>
      </c>
      <c r="O75" s="139">
        <v>0</v>
      </c>
      <c r="P75" s="52" t="s">
        <v>81</v>
      </c>
      <c r="Q75" s="52" t="s">
        <v>81</v>
      </c>
      <c r="R75" s="52" t="s">
        <v>81</v>
      </c>
      <c r="S75" s="52" t="s">
        <v>81</v>
      </c>
      <c r="T75" s="135">
        <v>2.2484719163785201</v>
      </c>
      <c r="U75" s="135">
        <v>1.6935416999999999</v>
      </c>
      <c r="V75" s="135">
        <f t="shared" si="238"/>
        <v>2.2484719163785201</v>
      </c>
      <c r="W75" s="130">
        <f t="shared" si="239"/>
        <v>0</v>
      </c>
      <c r="X75" s="167">
        <f t="shared" si="240"/>
        <v>0</v>
      </c>
      <c r="Y75" s="154">
        <f>AC75</f>
        <v>2.2484719163785201</v>
      </c>
      <c r="Z75" s="135">
        <v>0</v>
      </c>
      <c r="AA75" s="135">
        <v>0</v>
      </c>
      <c r="AB75" s="135">
        <v>0</v>
      </c>
      <c r="AC75" s="158">
        <v>2.2484719163785201</v>
      </c>
      <c r="AD75" s="154">
        <f t="shared" si="381"/>
        <v>1.6935416999999999</v>
      </c>
      <c r="AE75" s="135">
        <v>0</v>
      </c>
      <c r="AF75" s="135">
        <v>0</v>
      </c>
      <c r="AG75" s="135">
        <v>1.6935416999999999</v>
      </c>
      <c r="AH75" s="158">
        <v>0</v>
      </c>
      <c r="AI75" s="154">
        <f t="shared" si="436"/>
        <v>0</v>
      </c>
      <c r="AJ75" s="135">
        <v>0</v>
      </c>
      <c r="AK75" s="135">
        <v>0</v>
      </c>
      <c r="AL75" s="135">
        <v>0</v>
      </c>
      <c r="AM75" s="158">
        <v>0</v>
      </c>
      <c r="AN75" s="154">
        <f t="shared" si="383"/>
        <v>0</v>
      </c>
      <c r="AO75" s="135">
        <v>0</v>
      </c>
      <c r="AP75" s="135">
        <v>0</v>
      </c>
      <c r="AQ75" s="135">
        <v>0</v>
      </c>
      <c r="AR75" s="158">
        <v>0</v>
      </c>
      <c r="AS75" s="154">
        <f t="shared" ref="AS75:AS78" si="449">AT75+AU75+AV75+AW75</f>
        <v>0</v>
      </c>
      <c r="AT75" s="135">
        <v>0</v>
      </c>
      <c r="AU75" s="135">
        <v>0</v>
      </c>
      <c r="AV75" s="135">
        <v>0</v>
      </c>
      <c r="AW75" s="158">
        <v>0</v>
      </c>
      <c r="AX75" s="154">
        <f t="shared" ref="AX75:AX78" si="450">AY75+AZ75+BA75+BB75</f>
        <v>0</v>
      </c>
      <c r="AY75" s="135">
        <v>0</v>
      </c>
      <c r="AZ75" s="135">
        <v>0</v>
      </c>
      <c r="BA75" s="135">
        <v>0</v>
      </c>
      <c r="BB75" s="158">
        <v>0</v>
      </c>
      <c r="BC75" s="154">
        <f t="shared" ref="BC75:BC78" si="451">BD75+BE75+BF75+BG75</f>
        <v>0</v>
      </c>
      <c r="BD75" s="135">
        <v>0</v>
      </c>
      <c r="BE75" s="135">
        <v>0</v>
      </c>
      <c r="BF75" s="135">
        <v>0</v>
      </c>
      <c r="BG75" s="158">
        <v>0</v>
      </c>
      <c r="BH75" s="154">
        <f t="shared" si="437"/>
        <v>0</v>
      </c>
      <c r="BI75" s="135">
        <v>0</v>
      </c>
      <c r="BJ75" s="135">
        <v>0</v>
      </c>
      <c r="BK75" s="135">
        <v>0</v>
      </c>
      <c r="BL75" s="158">
        <v>0</v>
      </c>
      <c r="BM75" s="154">
        <v>0</v>
      </c>
      <c r="BN75" s="135">
        <v>0</v>
      </c>
      <c r="BO75" s="135">
        <v>0</v>
      </c>
      <c r="BP75" s="135">
        <v>0</v>
      </c>
      <c r="BQ75" s="158">
        <v>0</v>
      </c>
      <c r="BR75" s="154">
        <f t="shared" si="438"/>
        <v>0</v>
      </c>
      <c r="BS75" s="135">
        <v>0</v>
      </c>
      <c r="BT75" s="135">
        <v>0</v>
      </c>
      <c r="BU75" s="135">
        <v>0</v>
      </c>
      <c r="BV75" s="164">
        <v>0</v>
      </c>
      <c r="BW75" s="175"/>
      <c r="BX75" s="139"/>
      <c r="BY75" s="139"/>
      <c r="BZ75" s="139"/>
      <c r="CA75" s="179"/>
      <c r="CB75" s="175"/>
      <c r="CC75" s="139"/>
      <c r="CD75" s="139"/>
      <c r="CE75" s="139"/>
      <c r="CF75" s="178"/>
      <c r="CG75" s="154">
        <f t="shared" si="439"/>
        <v>0</v>
      </c>
      <c r="CH75" s="135">
        <f t="shared" si="440"/>
        <v>0</v>
      </c>
      <c r="CI75" s="135">
        <f t="shared" si="441"/>
        <v>0</v>
      </c>
      <c r="CJ75" s="135">
        <f t="shared" si="442"/>
        <v>0</v>
      </c>
      <c r="CK75" s="158">
        <f t="shared" si="443"/>
        <v>0</v>
      </c>
      <c r="CL75" s="154">
        <f t="shared" si="444"/>
        <v>0</v>
      </c>
      <c r="CM75" s="135">
        <f t="shared" si="445"/>
        <v>0</v>
      </c>
      <c r="CN75" s="135">
        <f t="shared" si="446"/>
        <v>0</v>
      </c>
      <c r="CO75" s="135">
        <f t="shared" si="447"/>
        <v>0</v>
      </c>
      <c r="CP75" s="164">
        <f t="shared" si="448"/>
        <v>0</v>
      </c>
      <c r="CQ75" s="111" t="s">
        <v>189</v>
      </c>
      <c r="CT75" s="69"/>
      <c r="CV75" s="122"/>
    </row>
    <row r="76" spans="1:100" ht="45.75" customHeight="1" x14ac:dyDescent="0.25">
      <c r="A76" s="125" t="s">
        <v>263</v>
      </c>
      <c r="B76" s="52" t="s">
        <v>269</v>
      </c>
      <c r="C76" s="50" t="s">
        <v>268</v>
      </c>
      <c r="D76" s="52" t="s">
        <v>81</v>
      </c>
      <c r="E76" s="64">
        <v>2024</v>
      </c>
      <c r="F76" s="64" t="s">
        <v>81</v>
      </c>
      <c r="G76" s="64">
        <v>2025</v>
      </c>
      <c r="H76" s="130">
        <v>0</v>
      </c>
      <c r="I76" s="130">
        <v>0</v>
      </c>
      <c r="J76" s="53" t="s">
        <v>189</v>
      </c>
      <c r="K76" s="130">
        <v>0.2447619</v>
      </c>
      <c r="L76" s="130">
        <f>K76</f>
        <v>0.2447619</v>
      </c>
      <c r="M76" s="64">
        <v>2025</v>
      </c>
      <c r="N76" s="50" t="s">
        <v>81</v>
      </c>
      <c r="O76" s="135">
        <v>0</v>
      </c>
      <c r="P76" s="50" t="s">
        <v>81</v>
      </c>
      <c r="Q76" s="50" t="s">
        <v>81</v>
      </c>
      <c r="R76" s="50" t="s">
        <v>81</v>
      </c>
      <c r="S76" s="50" t="s">
        <v>81</v>
      </c>
      <c r="T76" s="135">
        <f t="shared" ref="T76:T77" si="452">W76</f>
        <v>0</v>
      </c>
      <c r="U76" s="135">
        <f>K76</f>
        <v>0.2447619</v>
      </c>
      <c r="V76" s="135">
        <f t="shared" si="238"/>
        <v>0</v>
      </c>
      <c r="W76" s="130">
        <f t="shared" si="239"/>
        <v>0</v>
      </c>
      <c r="X76" s="167">
        <f t="shared" si="240"/>
        <v>0.19400000000000001</v>
      </c>
      <c r="Y76" s="154">
        <v>0</v>
      </c>
      <c r="Z76" s="135">
        <v>0</v>
      </c>
      <c r="AA76" s="135">
        <v>0</v>
      </c>
      <c r="AB76" s="135">
        <v>0</v>
      </c>
      <c r="AC76" s="158">
        <v>0</v>
      </c>
      <c r="AD76" s="154">
        <f t="shared" ref="AD76" si="453">AE76+AF76+AG76+AH76</f>
        <v>0.06</v>
      </c>
      <c r="AE76" s="135">
        <v>0</v>
      </c>
      <c r="AF76" s="135">
        <v>0</v>
      </c>
      <c r="AG76" s="135">
        <v>0</v>
      </c>
      <c r="AH76" s="158">
        <v>0.06</v>
      </c>
      <c r="AI76" s="154">
        <f t="shared" si="436"/>
        <v>0</v>
      </c>
      <c r="AJ76" s="135">
        <v>0</v>
      </c>
      <c r="AK76" s="135">
        <v>0</v>
      </c>
      <c r="AL76" s="135">
        <v>0</v>
      </c>
      <c r="AM76" s="158">
        <v>0</v>
      </c>
      <c r="AN76" s="205">
        <f t="shared" ref="AN76" si="454">AQ76+AR76</f>
        <v>0.19400000000000001</v>
      </c>
      <c r="AO76" s="135">
        <v>0</v>
      </c>
      <c r="AP76" s="135">
        <v>0</v>
      </c>
      <c r="AQ76" s="135">
        <f>184761.9/1000000</f>
        <v>0.18476190000000001</v>
      </c>
      <c r="AR76" s="158">
        <f>9238.10000000001/1000000</f>
        <v>9.2381000000000095E-3</v>
      </c>
      <c r="AS76" s="154">
        <f t="shared" si="449"/>
        <v>0</v>
      </c>
      <c r="AT76" s="135">
        <v>0</v>
      </c>
      <c r="AU76" s="135">
        <v>0</v>
      </c>
      <c r="AV76" s="135">
        <v>0</v>
      </c>
      <c r="AW76" s="158"/>
      <c r="AX76" s="154">
        <f t="shared" si="450"/>
        <v>0</v>
      </c>
      <c r="AY76" s="135">
        <v>0</v>
      </c>
      <c r="AZ76" s="135">
        <v>0</v>
      </c>
      <c r="BA76" s="135">
        <v>0</v>
      </c>
      <c r="BB76" s="158">
        <v>0</v>
      </c>
      <c r="BC76" s="154">
        <f t="shared" si="451"/>
        <v>0</v>
      </c>
      <c r="BD76" s="135">
        <v>0</v>
      </c>
      <c r="BE76" s="135">
        <v>0</v>
      </c>
      <c r="BF76" s="135">
        <v>0</v>
      </c>
      <c r="BG76" s="158">
        <v>0</v>
      </c>
      <c r="BH76" s="154">
        <f t="shared" si="437"/>
        <v>0</v>
      </c>
      <c r="BI76" s="135">
        <v>0</v>
      </c>
      <c r="BJ76" s="135">
        <v>0</v>
      </c>
      <c r="BK76" s="135">
        <v>0</v>
      </c>
      <c r="BL76" s="158">
        <v>0</v>
      </c>
      <c r="BM76" s="154">
        <v>0</v>
      </c>
      <c r="BN76" s="135">
        <v>0</v>
      </c>
      <c r="BO76" s="135">
        <v>0</v>
      </c>
      <c r="BP76" s="135">
        <v>0</v>
      </c>
      <c r="BQ76" s="158">
        <v>0</v>
      </c>
      <c r="BR76" s="154">
        <f t="shared" si="438"/>
        <v>0</v>
      </c>
      <c r="BS76" s="135">
        <v>0</v>
      </c>
      <c r="BT76" s="135">
        <v>0</v>
      </c>
      <c r="BU76" s="135">
        <v>0</v>
      </c>
      <c r="BV76" s="164">
        <v>0</v>
      </c>
      <c r="BW76" s="175"/>
      <c r="BX76" s="176"/>
      <c r="BY76" s="176"/>
      <c r="BZ76" s="176"/>
      <c r="CA76" s="177"/>
      <c r="CB76" s="175"/>
      <c r="CC76" s="176"/>
      <c r="CD76" s="176"/>
      <c r="CE76" s="176"/>
      <c r="CF76" s="178"/>
      <c r="CG76" s="154">
        <f t="shared" si="439"/>
        <v>0</v>
      </c>
      <c r="CH76" s="135">
        <f t="shared" si="440"/>
        <v>0</v>
      </c>
      <c r="CI76" s="135">
        <f t="shared" si="441"/>
        <v>0</v>
      </c>
      <c r="CJ76" s="135">
        <f t="shared" si="442"/>
        <v>0</v>
      </c>
      <c r="CK76" s="158">
        <f t="shared" si="443"/>
        <v>0</v>
      </c>
      <c r="CL76" s="205">
        <f t="shared" si="444"/>
        <v>0.19400000000000001</v>
      </c>
      <c r="CM76" s="135">
        <f t="shared" si="445"/>
        <v>0</v>
      </c>
      <c r="CN76" s="135">
        <f t="shared" si="446"/>
        <v>0</v>
      </c>
      <c r="CO76" s="135">
        <f t="shared" si="447"/>
        <v>0.18476190000000001</v>
      </c>
      <c r="CP76" s="164">
        <f t="shared" si="448"/>
        <v>9.2381000000000095E-3</v>
      </c>
      <c r="CQ76" s="112" t="s">
        <v>193</v>
      </c>
      <c r="CT76" s="69"/>
      <c r="CV76" s="122"/>
    </row>
    <row r="77" spans="1:100" ht="66" customHeight="1" x14ac:dyDescent="0.25">
      <c r="A77" s="95" t="s">
        <v>264</v>
      </c>
      <c r="B77" s="50" t="s">
        <v>261</v>
      </c>
      <c r="C77" s="50" t="s">
        <v>262</v>
      </c>
      <c r="D77" s="50" t="s">
        <v>81</v>
      </c>
      <c r="E77" s="50" t="s">
        <v>81</v>
      </c>
      <c r="F77" s="63">
        <v>2026</v>
      </c>
      <c r="G77" s="63" t="s">
        <v>81</v>
      </c>
      <c r="H77" s="135">
        <v>6.6173705999999992</v>
      </c>
      <c r="I77" s="135">
        <v>6.6173705999999992</v>
      </c>
      <c r="J77" s="63">
        <v>2024</v>
      </c>
      <c r="K77" s="135">
        <v>0</v>
      </c>
      <c r="L77" s="135">
        <v>0</v>
      </c>
      <c r="M77" s="63" t="s">
        <v>189</v>
      </c>
      <c r="N77" s="50" t="s">
        <v>81</v>
      </c>
      <c r="O77" s="135">
        <v>0</v>
      </c>
      <c r="P77" s="50" t="s">
        <v>81</v>
      </c>
      <c r="Q77" s="50" t="s">
        <v>81</v>
      </c>
      <c r="R77" s="50" t="s">
        <v>81</v>
      </c>
      <c r="S77" s="50" t="s">
        <v>81</v>
      </c>
      <c r="T77" s="135">
        <f t="shared" si="452"/>
        <v>6.6173705999999992</v>
      </c>
      <c r="U77" s="135">
        <f t="shared" ref="U77:U78" si="455">X77</f>
        <v>0</v>
      </c>
      <c r="V77" s="135">
        <f t="shared" si="238"/>
        <v>6.6173705999999992</v>
      </c>
      <c r="W77" s="130">
        <f t="shared" si="239"/>
        <v>6.6173705999999992</v>
      </c>
      <c r="X77" s="167">
        <f t="shared" si="240"/>
        <v>0</v>
      </c>
      <c r="Y77" s="154">
        <v>0</v>
      </c>
      <c r="Z77" s="135">
        <v>0</v>
      </c>
      <c r="AA77" s="135">
        <v>0</v>
      </c>
      <c r="AB77" s="135">
        <v>0</v>
      </c>
      <c r="AC77" s="158">
        <v>0</v>
      </c>
      <c r="AD77" s="154">
        <f t="shared" ref="AD77:AD78" si="456">AE77+AF77+AG77+AH77</f>
        <v>0</v>
      </c>
      <c r="AE77" s="135">
        <v>0</v>
      </c>
      <c r="AF77" s="135">
        <v>0</v>
      </c>
      <c r="AG77" s="135">
        <v>0</v>
      </c>
      <c r="AH77" s="158">
        <v>0</v>
      </c>
      <c r="AI77" s="154">
        <f t="shared" si="436"/>
        <v>3.3086852999999996</v>
      </c>
      <c r="AJ77" s="135">
        <v>0</v>
      </c>
      <c r="AK77" s="135">
        <v>0</v>
      </c>
      <c r="AL77" s="135">
        <f>3308685.3/1000000</f>
        <v>3.3086852999999996</v>
      </c>
      <c r="AM77" s="158"/>
      <c r="AN77" s="154">
        <f t="shared" ref="AN77:AN78" si="457">AQ77+AR77</f>
        <v>0</v>
      </c>
      <c r="AO77" s="135">
        <v>0</v>
      </c>
      <c r="AP77" s="135">
        <v>0</v>
      </c>
      <c r="AQ77" s="135">
        <v>0</v>
      </c>
      <c r="AR77" s="158">
        <v>0</v>
      </c>
      <c r="AS77" s="154">
        <f t="shared" si="449"/>
        <v>3.3086852999999996</v>
      </c>
      <c r="AT77" s="135">
        <v>0</v>
      </c>
      <c r="AU77" s="135">
        <v>0</v>
      </c>
      <c r="AV77" s="135">
        <f>3308685.3/1000000</f>
        <v>3.3086852999999996</v>
      </c>
      <c r="AW77" s="158">
        <v>0</v>
      </c>
      <c r="AX77" s="154">
        <f t="shared" si="450"/>
        <v>0</v>
      </c>
      <c r="AY77" s="135">
        <v>0</v>
      </c>
      <c r="AZ77" s="135">
        <v>0</v>
      </c>
      <c r="BA77" s="135">
        <v>0</v>
      </c>
      <c r="BB77" s="158">
        <v>0</v>
      </c>
      <c r="BC77" s="154">
        <f t="shared" si="451"/>
        <v>0</v>
      </c>
      <c r="BD77" s="135">
        <v>0</v>
      </c>
      <c r="BE77" s="135">
        <v>0</v>
      </c>
      <c r="BF77" s="135">
        <v>0</v>
      </c>
      <c r="BG77" s="158">
        <v>0</v>
      </c>
      <c r="BH77" s="154">
        <f t="shared" si="437"/>
        <v>0</v>
      </c>
      <c r="BI77" s="135">
        <v>0</v>
      </c>
      <c r="BJ77" s="135">
        <v>0</v>
      </c>
      <c r="BK77" s="135">
        <v>0</v>
      </c>
      <c r="BL77" s="158">
        <v>0</v>
      </c>
      <c r="BM77" s="154">
        <v>0</v>
      </c>
      <c r="BN77" s="135">
        <v>0</v>
      </c>
      <c r="BO77" s="135">
        <v>0</v>
      </c>
      <c r="BP77" s="135">
        <v>0</v>
      </c>
      <c r="BQ77" s="158">
        <v>0</v>
      </c>
      <c r="BR77" s="154">
        <f t="shared" si="438"/>
        <v>0</v>
      </c>
      <c r="BS77" s="135">
        <v>0</v>
      </c>
      <c r="BT77" s="135">
        <v>0</v>
      </c>
      <c r="BU77" s="135">
        <v>0</v>
      </c>
      <c r="BV77" s="164">
        <v>0</v>
      </c>
      <c r="BW77" s="182"/>
      <c r="BX77" s="135"/>
      <c r="BY77" s="135"/>
      <c r="BZ77" s="135"/>
      <c r="CA77" s="135"/>
      <c r="CB77" s="135"/>
      <c r="CC77" s="135"/>
      <c r="CD77" s="135"/>
      <c r="CE77" s="135"/>
      <c r="CF77" s="158"/>
      <c r="CG77" s="154">
        <f t="shared" si="439"/>
        <v>6.6173705999999992</v>
      </c>
      <c r="CH77" s="135">
        <f t="shared" si="440"/>
        <v>0</v>
      </c>
      <c r="CI77" s="135">
        <f t="shared" si="441"/>
        <v>0</v>
      </c>
      <c r="CJ77" s="135">
        <f t="shared" si="442"/>
        <v>6.6173705999999992</v>
      </c>
      <c r="CK77" s="158">
        <f t="shared" si="443"/>
        <v>0</v>
      </c>
      <c r="CL77" s="154">
        <f t="shared" si="444"/>
        <v>0</v>
      </c>
      <c r="CM77" s="135">
        <f t="shared" si="445"/>
        <v>0</v>
      </c>
      <c r="CN77" s="135">
        <f t="shared" si="446"/>
        <v>0</v>
      </c>
      <c r="CO77" s="135">
        <f t="shared" si="447"/>
        <v>0</v>
      </c>
      <c r="CP77" s="164">
        <f t="shared" si="448"/>
        <v>0</v>
      </c>
      <c r="CQ77" s="112" t="s">
        <v>285</v>
      </c>
      <c r="CT77" s="69"/>
      <c r="CV77" s="122"/>
    </row>
    <row r="78" spans="1:100" ht="45.75" customHeight="1" thickBot="1" x14ac:dyDescent="0.3">
      <c r="A78" s="95" t="s">
        <v>270</v>
      </c>
      <c r="B78" s="50" t="s">
        <v>265</v>
      </c>
      <c r="C78" s="50" t="s">
        <v>266</v>
      </c>
      <c r="D78" s="51" t="s">
        <v>81</v>
      </c>
      <c r="E78" s="50" t="s">
        <v>81</v>
      </c>
      <c r="F78" s="96">
        <v>2027</v>
      </c>
      <c r="G78" s="96" t="s">
        <v>81</v>
      </c>
      <c r="H78" s="130">
        <v>0.23714399999999999</v>
      </c>
      <c r="I78" s="130">
        <v>0.23714399999999999</v>
      </c>
      <c r="J78" s="64">
        <v>2024</v>
      </c>
      <c r="K78" s="130">
        <v>0</v>
      </c>
      <c r="L78" s="130">
        <v>0</v>
      </c>
      <c r="M78" s="64" t="s">
        <v>189</v>
      </c>
      <c r="N78" s="53" t="s">
        <v>81</v>
      </c>
      <c r="O78" s="140">
        <v>0</v>
      </c>
      <c r="P78" s="53" t="s">
        <v>81</v>
      </c>
      <c r="Q78" s="53" t="s">
        <v>81</v>
      </c>
      <c r="R78" s="53" t="s">
        <v>81</v>
      </c>
      <c r="S78" s="53" t="s">
        <v>81</v>
      </c>
      <c r="T78" s="135">
        <v>0.23714399999999999</v>
      </c>
      <c r="U78" s="135">
        <f t="shared" si="455"/>
        <v>0</v>
      </c>
      <c r="V78" s="135">
        <f>Y78+AI78+AS78+BC78+BM78</f>
        <v>0.23714399999999999</v>
      </c>
      <c r="W78" s="130">
        <f>AI78+AS78+BC78+BM78</f>
        <v>0.23714399999999999</v>
      </c>
      <c r="X78" s="167">
        <f t="shared" si="240"/>
        <v>0</v>
      </c>
      <c r="Y78" s="183">
        <v>0</v>
      </c>
      <c r="Z78" s="184">
        <v>0</v>
      </c>
      <c r="AA78" s="184">
        <v>0</v>
      </c>
      <c r="AB78" s="184">
        <v>0</v>
      </c>
      <c r="AC78" s="185">
        <v>0</v>
      </c>
      <c r="AD78" s="183">
        <f t="shared" si="456"/>
        <v>0</v>
      </c>
      <c r="AE78" s="184">
        <v>0</v>
      </c>
      <c r="AF78" s="184">
        <v>0</v>
      </c>
      <c r="AG78" s="184">
        <v>0</v>
      </c>
      <c r="AH78" s="185">
        <v>0</v>
      </c>
      <c r="AI78" s="186">
        <f t="shared" si="436"/>
        <v>7.6128000000000001E-2</v>
      </c>
      <c r="AJ78" s="139">
        <v>0</v>
      </c>
      <c r="AK78" s="139">
        <v>0</v>
      </c>
      <c r="AL78" s="139">
        <v>6.3439999999999996E-2</v>
      </c>
      <c r="AM78" s="178">
        <v>1.2688E-2</v>
      </c>
      <c r="AN78" s="186">
        <f t="shared" si="457"/>
        <v>0</v>
      </c>
      <c r="AO78" s="139">
        <v>0</v>
      </c>
      <c r="AP78" s="139">
        <v>0</v>
      </c>
      <c r="AQ78" s="139">
        <v>0</v>
      </c>
      <c r="AR78" s="178">
        <v>0</v>
      </c>
      <c r="AS78" s="183">
        <f t="shared" si="449"/>
        <v>7.9007999999999995E-2</v>
      </c>
      <c r="AT78" s="184">
        <v>0</v>
      </c>
      <c r="AU78" s="184">
        <v>0</v>
      </c>
      <c r="AV78" s="184">
        <v>6.5839999999999996E-2</v>
      </c>
      <c r="AW78" s="185">
        <v>1.3167999999999999E-2</v>
      </c>
      <c r="AX78" s="186">
        <f t="shared" si="450"/>
        <v>0</v>
      </c>
      <c r="AY78" s="139">
        <v>0</v>
      </c>
      <c r="AZ78" s="139">
        <v>0</v>
      </c>
      <c r="BA78" s="139">
        <v>0</v>
      </c>
      <c r="BB78" s="178">
        <v>0</v>
      </c>
      <c r="BC78" s="154">
        <f t="shared" si="451"/>
        <v>8.2007999999999998E-2</v>
      </c>
      <c r="BD78" s="184">
        <v>0</v>
      </c>
      <c r="BE78" s="184">
        <v>0</v>
      </c>
      <c r="BF78" s="184">
        <v>6.8339999999999998E-2</v>
      </c>
      <c r="BG78" s="185">
        <v>1.3668E-2</v>
      </c>
      <c r="BH78" s="183">
        <f t="shared" si="437"/>
        <v>0</v>
      </c>
      <c r="BI78" s="184">
        <v>0</v>
      </c>
      <c r="BJ78" s="184">
        <v>0</v>
      </c>
      <c r="BK78" s="184">
        <v>0</v>
      </c>
      <c r="BL78" s="185">
        <v>0</v>
      </c>
      <c r="BM78" s="183">
        <v>0</v>
      </c>
      <c r="BN78" s="184">
        <v>0</v>
      </c>
      <c r="BO78" s="184">
        <v>0</v>
      </c>
      <c r="BP78" s="184">
        <v>0</v>
      </c>
      <c r="BQ78" s="185">
        <v>0</v>
      </c>
      <c r="BR78" s="183">
        <f t="shared" si="438"/>
        <v>0</v>
      </c>
      <c r="BS78" s="184">
        <v>0</v>
      </c>
      <c r="BT78" s="184">
        <v>0</v>
      </c>
      <c r="BU78" s="184">
        <v>0</v>
      </c>
      <c r="BV78" s="187">
        <v>0</v>
      </c>
      <c r="BW78" s="175"/>
      <c r="BX78" s="188"/>
      <c r="BY78" s="188"/>
      <c r="BZ78" s="188"/>
      <c r="CA78" s="189"/>
      <c r="CB78" s="175"/>
      <c r="CC78" s="188"/>
      <c r="CD78" s="188"/>
      <c r="CE78" s="188"/>
      <c r="CF78" s="190"/>
      <c r="CG78" s="183">
        <f t="shared" si="439"/>
        <v>0.23714399999999999</v>
      </c>
      <c r="CH78" s="184">
        <f t="shared" si="440"/>
        <v>0</v>
      </c>
      <c r="CI78" s="184">
        <f t="shared" si="441"/>
        <v>0</v>
      </c>
      <c r="CJ78" s="184">
        <f t="shared" si="442"/>
        <v>0.19761999999999999</v>
      </c>
      <c r="CK78" s="185">
        <f t="shared" si="443"/>
        <v>3.9523999999999997E-2</v>
      </c>
      <c r="CL78" s="183">
        <f t="shared" si="444"/>
        <v>0</v>
      </c>
      <c r="CM78" s="184">
        <f t="shared" si="445"/>
        <v>0</v>
      </c>
      <c r="CN78" s="184">
        <f t="shared" si="446"/>
        <v>0</v>
      </c>
      <c r="CO78" s="184">
        <f t="shared" si="447"/>
        <v>0</v>
      </c>
      <c r="CP78" s="187">
        <f t="shared" si="448"/>
        <v>0</v>
      </c>
      <c r="CQ78" s="113" t="s">
        <v>284</v>
      </c>
      <c r="CT78" s="69"/>
      <c r="CV78" s="122"/>
    </row>
    <row r="79" spans="1:100" s="16" customFormat="1" ht="37.5" customHeight="1" thickBot="1" x14ac:dyDescent="0.3">
      <c r="A79" s="97" t="s">
        <v>76</v>
      </c>
      <c r="B79" s="98" t="s">
        <v>119</v>
      </c>
      <c r="C79" s="98" t="s">
        <v>121</v>
      </c>
      <c r="D79" s="65" t="s">
        <v>81</v>
      </c>
      <c r="E79" s="65" t="s">
        <v>81</v>
      </c>
      <c r="F79" s="65" t="s">
        <v>81</v>
      </c>
      <c r="G79" s="65" t="s">
        <v>81</v>
      </c>
      <c r="H79" s="136">
        <v>0</v>
      </c>
      <c r="I79" s="136">
        <v>0</v>
      </c>
      <c r="J79" s="65" t="s">
        <v>81</v>
      </c>
      <c r="K79" s="138">
        <v>0</v>
      </c>
      <c r="L79" s="138">
        <v>0</v>
      </c>
      <c r="M79" s="65" t="s">
        <v>81</v>
      </c>
      <c r="N79" s="65" t="s">
        <v>81</v>
      </c>
      <c r="O79" s="136">
        <v>0</v>
      </c>
      <c r="P79" s="65" t="s">
        <v>81</v>
      </c>
      <c r="Q79" s="65" t="s">
        <v>81</v>
      </c>
      <c r="R79" s="65" t="s">
        <v>81</v>
      </c>
      <c r="S79" s="65" t="s">
        <v>81</v>
      </c>
      <c r="T79" s="136">
        <v>0</v>
      </c>
      <c r="U79" s="138">
        <f>O79+X79</f>
        <v>0</v>
      </c>
      <c r="V79" s="136">
        <v>0</v>
      </c>
      <c r="W79" s="136">
        <v>0</v>
      </c>
      <c r="X79" s="191">
        <v>0</v>
      </c>
      <c r="Y79" s="192">
        <f t="shared" si="221"/>
        <v>0</v>
      </c>
      <c r="Z79" s="193">
        <v>0</v>
      </c>
      <c r="AA79" s="193">
        <v>0</v>
      </c>
      <c r="AB79" s="193">
        <v>0</v>
      </c>
      <c r="AC79" s="194">
        <v>0</v>
      </c>
      <c r="AD79" s="192">
        <f t="shared" si="222"/>
        <v>0</v>
      </c>
      <c r="AE79" s="193">
        <v>0</v>
      </c>
      <c r="AF79" s="193">
        <v>0</v>
      </c>
      <c r="AG79" s="193">
        <v>0</v>
      </c>
      <c r="AH79" s="194">
        <v>0</v>
      </c>
      <c r="AI79" s="195">
        <f>AJ79+AK79+AL79+AM79</f>
        <v>0</v>
      </c>
      <c r="AJ79" s="136">
        <v>0</v>
      </c>
      <c r="AK79" s="136">
        <v>0</v>
      </c>
      <c r="AL79" s="136">
        <v>0</v>
      </c>
      <c r="AM79" s="196">
        <v>0</v>
      </c>
      <c r="AN79" s="195">
        <v>0</v>
      </c>
      <c r="AO79" s="136">
        <v>0</v>
      </c>
      <c r="AP79" s="136">
        <v>0</v>
      </c>
      <c r="AQ79" s="136">
        <v>0</v>
      </c>
      <c r="AR79" s="196">
        <v>0</v>
      </c>
      <c r="AS79" s="192">
        <v>0</v>
      </c>
      <c r="AT79" s="193">
        <v>0</v>
      </c>
      <c r="AU79" s="193">
        <v>0</v>
      </c>
      <c r="AV79" s="193">
        <v>0</v>
      </c>
      <c r="AW79" s="194">
        <v>0</v>
      </c>
      <c r="AX79" s="195">
        <v>0</v>
      </c>
      <c r="AY79" s="136">
        <v>0</v>
      </c>
      <c r="AZ79" s="136">
        <v>0</v>
      </c>
      <c r="BA79" s="136">
        <v>0</v>
      </c>
      <c r="BB79" s="196">
        <v>0</v>
      </c>
      <c r="BC79" s="192">
        <v>0</v>
      </c>
      <c r="BD79" s="193">
        <v>0</v>
      </c>
      <c r="BE79" s="193">
        <v>0</v>
      </c>
      <c r="BF79" s="193">
        <v>0</v>
      </c>
      <c r="BG79" s="194">
        <v>0</v>
      </c>
      <c r="BH79" s="192">
        <v>0</v>
      </c>
      <c r="BI79" s="193">
        <v>0</v>
      </c>
      <c r="BJ79" s="193">
        <v>0</v>
      </c>
      <c r="BK79" s="193">
        <v>0</v>
      </c>
      <c r="BL79" s="194">
        <v>0</v>
      </c>
      <c r="BM79" s="192">
        <v>0</v>
      </c>
      <c r="BN79" s="193">
        <v>0</v>
      </c>
      <c r="BO79" s="193">
        <v>0</v>
      </c>
      <c r="BP79" s="193">
        <v>0</v>
      </c>
      <c r="BQ79" s="194">
        <v>0</v>
      </c>
      <c r="BR79" s="192">
        <v>0</v>
      </c>
      <c r="BS79" s="193">
        <v>0</v>
      </c>
      <c r="BT79" s="193">
        <v>0</v>
      </c>
      <c r="BU79" s="193">
        <v>0</v>
      </c>
      <c r="BV79" s="194">
        <v>0</v>
      </c>
      <c r="BW79" s="197">
        <v>0</v>
      </c>
      <c r="BX79" s="196">
        <v>0</v>
      </c>
      <c r="BY79" s="196">
        <v>0</v>
      </c>
      <c r="BZ79" s="196">
        <v>0</v>
      </c>
      <c r="CA79" s="196">
        <v>0</v>
      </c>
      <c r="CB79" s="196">
        <v>0</v>
      </c>
      <c r="CC79" s="196">
        <v>0</v>
      </c>
      <c r="CD79" s="196">
        <v>0</v>
      </c>
      <c r="CE79" s="196">
        <v>0</v>
      </c>
      <c r="CF79" s="191">
        <v>0</v>
      </c>
      <c r="CG79" s="192">
        <v>0</v>
      </c>
      <c r="CH79" s="193">
        <v>0</v>
      </c>
      <c r="CI79" s="193">
        <v>0</v>
      </c>
      <c r="CJ79" s="193">
        <v>0</v>
      </c>
      <c r="CK79" s="194">
        <v>0</v>
      </c>
      <c r="CL79" s="192">
        <v>0</v>
      </c>
      <c r="CM79" s="193">
        <v>0</v>
      </c>
      <c r="CN79" s="193">
        <v>0</v>
      </c>
      <c r="CO79" s="193">
        <v>0</v>
      </c>
      <c r="CP79" s="194">
        <v>0</v>
      </c>
      <c r="CQ79" s="99" t="s">
        <v>81</v>
      </c>
      <c r="CT79" s="42"/>
      <c r="CV79" s="43"/>
    </row>
    <row r="80" spans="1:100" s="16" customFormat="1" ht="33.75" customHeight="1" thickBot="1" x14ac:dyDescent="0.3">
      <c r="A80" s="220" t="s">
        <v>122</v>
      </c>
      <c r="B80" s="221"/>
      <c r="C80" s="221"/>
      <c r="D80" s="66" t="s">
        <v>81</v>
      </c>
      <c r="E80" s="66" t="s">
        <v>81</v>
      </c>
      <c r="F80" s="66" t="s">
        <v>81</v>
      </c>
      <c r="G80" s="66" t="s">
        <v>81</v>
      </c>
      <c r="H80" s="137">
        <f>H18</f>
        <v>248.75126533373543</v>
      </c>
      <c r="I80" s="137">
        <f>I18</f>
        <v>248.75126533373543</v>
      </c>
      <c r="J80" s="66" t="s">
        <v>81</v>
      </c>
      <c r="K80" s="137">
        <f>K18</f>
        <v>333.36709778156262</v>
      </c>
      <c r="L80" s="137">
        <f>L18</f>
        <v>333.36709778156262</v>
      </c>
      <c r="M80" s="66" t="s">
        <v>81</v>
      </c>
      <c r="N80" s="66" t="s">
        <v>81</v>
      </c>
      <c r="O80" s="137">
        <f>O18</f>
        <v>8.8341051999999998</v>
      </c>
      <c r="P80" s="66" t="s">
        <v>81</v>
      </c>
      <c r="Q80" s="66" t="s">
        <v>81</v>
      </c>
      <c r="R80" s="66" t="s">
        <v>81</v>
      </c>
      <c r="S80" s="66" t="s">
        <v>81</v>
      </c>
      <c r="T80" s="137">
        <f>T18</f>
        <v>248.75126405373544</v>
      </c>
      <c r="U80" s="137">
        <f>U18</f>
        <v>333.36709778156262</v>
      </c>
      <c r="V80" s="137">
        <f>V18</f>
        <v>239.91715885373543</v>
      </c>
      <c r="W80" s="137">
        <f>W18</f>
        <v>212.72557344146094</v>
      </c>
      <c r="X80" s="198">
        <f>X18</f>
        <v>307.82804720156264</v>
      </c>
      <c r="Y80" s="199">
        <f>Z80+AA80+AB80+AC80</f>
        <v>27.191585412274517</v>
      </c>
      <c r="Z80" s="200">
        <f>Z18</f>
        <v>0</v>
      </c>
      <c r="AA80" s="200">
        <f>AA18</f>
        <v>0</v>
      </c>
      <c r="AB80" s="200">
        <f>AB18</f>
        <v>0.56599999999999995</v>
      </c>
      <c r="AC80" s="201">
        <f>AC18</f>
        <v>26.625585412274518</v>
      </c>
      <c r="AD80" s="199">
        <f>AE80+AF80+AG80+AH80</f>
        <v>16.714617100000002</v>
      </c>
      <c r="AE80" s="200">
        <f>AE18</f>
        <v>0</v>
      </c>
      <c r="AF80" s="200">
        <f>AF18</f>
        <v>0</v>
      </c>
      <c r="AG80" s="200">
        <f>AG18</f>
        <v>9.5609937000000009</v>
      </c>
      <c r="AH80" s="201">
        <f>AH18</f>
        <v>7.1536233999999999</v>
      </c>
      <c r="AI80" s="202">
        <f>AJ80+AK80+AL80+AM80</f>
        <v>90.734865521307938</v>
      </c>
      <c r="AJ80" s="200">
        <f>AJ18</f>
        <v>0</v>
      </c>
      <c r="AK80" s="200">
        <f>AK18</f>
        <v>0</v>
      </c>
      <c r="AL80" s="200">
        <f>AL18</f>
        <v>67.130705226938829</v>
      </c>
      <c r="AM80" s="201">
        <f>AM18</f>
        <v>23.604160294369109</v>
      </c>
      <c r="AN80" s="199">
        <f>ROUND(SUM(AO80:AR80),8)</f>
        <v>109.08663435</v>
      </c>
      <c r="AO80" s="200">
        <f>AO18</f>
        <v>0</v>
      </c>
      <c r="AP80" s="200">
        <f>AP18</f>
        <v>0</v>
      </c>
      <c r="AQ80" s="200">
        <f>ROUND(AQ18,8)</f>
        <v>66.958403059999995</v>
      </c>
      <c r="AR80" s="201">
        <f>ROUND(AR18,8)</f>
        <v>42.128231290000002</v>
      </c>
      <c r="AS80" s="199">
        <f>AT80+AU80+AV80+AW80</f>
        <v>53.73948441953037</v>
      </c>
      <c r="AT80" s="200">
        <f>AT18</f>
        <v>0</v>
      </c>
      <c r="AU80" s="200">
        <f>AU18</f>
        <v>0</v>
      </c>
      <c r="AV80" s="200">
        <f>AV18</f>
        <v>45.33435123294197</v>
      </c>
      <c r="AW80" s="201">
        <f>AW18</f>
        <v>8.4051331865884009</v>
      </c>
      <c r="AX80" s="199">
        <f>AY80+AZ80+BA80+BB80</f>
        <v>65.574110555330591</v>
      </c>
      <c r="AY80" s="200">
        <f>AY18</f>
        <v>0</v>
      </c>
      <c r="AZ80" s="200">
        <f>AZ18</f>
        <v>0</v>
      </c>
      <c r="BA80" s="200">
        <f>BA18</f>
        <v>54.645092129442162</v>
      </c>
      <c r="BB80" s="201">
        <f>BB18</f>
        <v>10.929018425888433</v>
      </c>
      <c r="BC80" s="199">
        <f>BD80+BE80+BF80+BG80</f>
        <v>68.251223500622615</v>
      </c>
      <c r="BD80" s="200">
        <f>BD18</f>
        <v>0</v>
      </c>
      <c r="BE80" s="200">
        <f>BE18</f>
        <v>0</v>
      </c>
      <c r="BF80" s="200">
        <f>BF18</f>
        <v>57.298311543929472</v>
      </c>
      <c r="BG80" s="201">
        <f>BG18</f>
        <v>10.952911956693141</v>
      </c>
      <c r="BH80" s="199">
        <f>BI80+BJ80+BK80+BL80</f>
        <v>67.815601778279671</v>
      </c>
      <c r="BI80" s="200">
        <f>BI18</f>
        <v>0</v>
      </c>
      <c r="BJ80" s="200">
        <f>BJ18</f>
        <v>0</v>
      </c>
      <c r="BK80" s="200">
        <f>BK18</f>
        <v>57.008677276140595</v>
      </c>
      <c r="BL80" s="201">
        <f>BL18</f>
        <v>10.80692450213907</v>
      </c>
      <c r="BM80" s="199">
        <f>BN80+BO80+BP80+BQ80</f>
        <v>0</v>
      </c>
      <c r="BN80" s="200">
        <f>BN18</f>
        <v>0</v>
      </c>
      <c r="BO80" s="200">
        <f>BO18</f>
        <v>0</v>
      </c>
      <c r="BP80" s="200">
        <f>BP18</f>
        <v>0</v>
      </c>
      <c r="BQ80" s="201">
        <f>BQ18</f>
        <v>0</v>
      </c>
      <c r="BR80" s="199">
        <f>BS80+BT80+BU80+BV80</f>
        <v>65.3517005095473</v>
      </c>
      <c r="BS80" s="200">
        <f>BS18</f>
        <v>0</v>
      </c>
      <c r="BT80" s="200">
        <f>BT18</f>
        <v>0</v>
      </c>
      <c r="BU80" s="200">
        <f>BU18</f>
        <v>54.459750424622747</v>
      </c>
      <c r="BV80" s="201">
        <f>BV18</f>
        <v>10.891950084924545</v>
      </c>
      <c r="BW80" s="203">
        <f>BX80+BY80+BZ80+CA80</f>
        <v>0</v>
      </c>
      <c r="BX80" s="137">
        <f>BX18</f>
        <v>0</v>
      </c>
      <c r="BY80" s="137">
        <f>BY18</f>
        <v>0</v>
      </c>
      <c r="BZ80" s="137">
        <f>BZ18</f>
        <v>0</v>
      </c>
      <c r="CA80" s="204">
        <f>CA18</f>
        <v>0</v>
      </c>
      <c r="CB80" s="203">
        <f>CC80+CD80+CE80+CF80</f>
        <v>0</v>
      </c>
      <c r="CC80" s="137">
        <f>CC18</f>
        <v>0</v>
      </c>
      <c r="CD80" s="137">
        <f>CD18</f>
        <v>0</v>
      </c>
      <c r="CE80" s="137">
        <f>CE18</f>
        <v>0</v>
      </c>
      <c r="CF80" s="198">
        <f>CF18</f>
        <v>0</v>
      </c>
      <c r="CG80" s="199">
        <f>SUM(CH80:CK80)</f>
        <v>212.72557344146094</v>
      </c>
      <c r="CH80" s="200">
        <f t="shared" ref="CH80" si="458">AT80+BD80+BN80+BX80+AJ80</f>
        <v>0</v>
      </c>
      <c r="CI80" s="200">
        <f t="shared" ref="CI80" si="459">AU80+BE80+BO80+BY80+AK80</f>
        <v>0</v>
      </c>
      <c r="CJ80" s="200">
        <f t="shared" si="224"/>
        <v>169.76336800381029</v>
      </c>
      <c r="CK80" s="201">
        <f t="shared" si="225"/>
        <v>42.962205437650653</v>
      </c>
      <c r="CL80" s="206">
        <f t="shared" si="226"/>
        <v>307.82804719315754</v>
      </c>
      <c r="CM80" s="200">
        <f>AY80+BI80+BS80+CC80+AO80</f>
        <v>0</v>
      </c>
      <c r="CN80" s="200">
        <f t="shared" si="228"/>
        <v>0</v>
      </c>
      <c r="CO80" s="200">
        <f t="shared" si="229"/>
        <v>233.07192289020549</v>
      </c>
      <c r="CP80" s="201">
        <f t="shared" si="230"/>
        <v>74.75612430295206</v>
      </c>
      <c r="CQ80" s="100" t="s">
        <v>81</v>
      </c>
      <c r="CT80" s="42"/>
      <c r="CV80" s="43"/>
    </row>
    <row r="81" spans="1:100" s="16" customFormat="1" ht="33.75" customHeight="1" x14ac:dyDescent="0.25">
      <c r="A81" s="39"/>
      <c r="B81" s="39"/>
      <c r="C81" s="39"/>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1"/>
      <c r="AJ81" s="40"/>
      <c r="AK81" s="40"/>
      <c r="AL81" s="40"/>
      <c r="AM81" s="40"/>
      <c r="AN81" s="41"/>
      <c r="AO81" s="41"/>
      <c r="AP81" s="41"/>
      <c r="AQ81" s="41"/>
      <c r="AR81" s="41"/>
      <c r="AS81" s="40"/>
      <c r="AT81" s="40"/>
      <c r="AU81" s="40"/>
      <c r="AV81" s="40"/>
      <c r="AW81" s="40"/>
      <c r="AX81" s="41"/>
      <c r="AY81" s="40"/>
      <c r="AZ81" s="40"/>
      <c r="BA81" s="40"/>
      <c r="BB81" s="40"/>
      <c r="BC81" s="40"/>
      <c r="BD81" s="40"/>
      <c r="BE81" s="40"/>
      <c r="BF81" s="40"/>
      <c r="BG81" s="40"/>
      <c r="BH81" s="41"/>
      <c r="BI81" s="40"/>
      <c r="BJ81" s="40"/>
      <c r="BK81" s="40"/>
      <c r="BL81" s="40"/>
      <c r="BM81" s="40"/>
      <c r="BN81" s="40"/>
      <c r="BO81" s="40"/>
      <c r="BP81" s="40"/>
      <c r="BQ81" s="40"/>
      <c r="BR81" s="41"/>
      <c r="BS81" s="40"/>
      <c r="BT81" s="40"/>
      <c r="BU81" s="41"/>
      <c r="BV81" s="41"/>
      <c r="BW81" s="40"/>
      <c r="BX81" s="40"/>
      <c r="BY81" s="40"/>
      <c r="BZ81" s="40"/>
      <c r="CA81" s="40"/>
      <c r="CB81" s="41"/>
      <c r="CC81" s="40"/>
      <c r="CD81" s="40"/>
      <c r="CE81" s="41"/>
      <c r="CF81" s="41"/>
      <c r="CG81" s="40"/>
      <c r="CH81" s="40"/>
      <c r="CI81" s="40"/>
      <c r="CJ81" s="40"/>
      <c r="CK81" s="40"/>
      <c r="CL81" s="41"/>
      <c r="CM81" s="40"/>
      <c r="CN81" s="40"/>
      <c r="CO81" s="40"/>
      <c r="CP81" s="40"/>
      <c r="CQ81" s="40"/>
      <c r="CT81" s="42"/>
      <c r="CV81" s="43"/>
    </row>
    <row r="82" spans="1:100" ht="55.5" customHeight="1" x14ac:dyDescent="0.25">
      <c r="A82" s="210" t="s">
        <v>288</v>
      </c>
      <c r="B82" s="210"/>
      <c r="C82" s="210"/>
      <c r="D82" s="210"/>
      <c r="E82" s="210"/>
      <c r="F82" s="210"/>
      <c r="G82" s="210"/>
      <c r="H82" s="210"/>
      <c r="I82" s="210"/>
      <c r="J82" s="210"/>
      <c r="K82" s="210"/>
      <c r="L82" s="210"/>
      <c r="M82" s="210"/>
      <c r="N82" s="210"/>
      <c r="O82" s="210"/>
      <c r="P82" s="210"/>
      <c r="Q82" s="10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59"/>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row>
    <row r="83" spans="1:100" ht="40.5" customHeight="1" x14ac:dyDescent="0.25">
      <c r="A83" s="210" t="s">
        <v>289</v>
      </c>
      <c r="B83" s="210"/>
      <c r="C83" s="210"/>
      <c r="D83" s="210"/>
      <c r="E83" s="210"/>
      <c r="F83" s="210"/>
      <c r="G83" s="210"/>
      <c r="H83" s="210"/>
      <c r="I83" s="210"/>
      <c r="J83" s="210"/>
      <c r="K83" s="210"/>
      <c r="L83" s="210"/>
      <c r="M83" s="210"/>
      <c r="N83" s="210"/>
      <c r="O83" s="210"/>
      <c r="P83" s="210"/>
      <c r="Q83" s="105"/>
      <c r="R83" s="10"/>
      <c r="S83" s="10"/>
      <c r="T83" s="10"/>
      <c r="U83" s="10"/>
      <c r="Y83" s="25"/>
      <c r="Z83" s="25"/>
      <c r="AA83" s="25"/>
      <c r="AB83" s="25"/>
      <c r="AC83" s="25"/>
      <c r="AD83" s="25"/>
      <c r="AE83" s="25"/>
      <c r="AF83" s="25"/>
      <c r="AG83" s="25"/>
      <c r="AH83" s="25"/>
      <c r="AI83" s="25"/>
      <c r="AJ83" s="25"/>
      <c r="AK83" s="25"/>
      <c r="AL83" s="25"/>
      <c r="AM83" s="25"/>
      <c r="AN83" s="60"/>
      <c r="AO83" s="25"/>
      <c r="AP83" s="25"/>
      <c r="AQ83" s="61"/>
      <c r="AR83" s="60"/>
      <c r="AS83" s="25"/>
      <c r="AT83" s="25"/>
      <c r="AU83" s="25"/>
      <c r="AV83" s="25"/>
      <c r="AW83" s="25"/>
      <c r="AX83" s="24"/>
      <c r="AY83" s="25"/>
      <c r="AZ83" s="25"/>
      <c r="BA83" s="25"/>
      <c r="BB83" s="25"/>
      <c r="BC83" s="25"/>
      <c r="BD83" s="25"/>
      <c r="BE83" s="25"/>
      <c r="BF83" s="25"/>
      <c r="BG83" s="25"/>
      <c r="BH83" s="25"/>
      <c r="BI83" s="25"/>
      <c r="BJ83" s="25"/>
      <c r="BK83" s="25"/>
      <c r="BL83" s="25"/>
      <c r="BM83" s="25"/>
      <c r="BN83" s="25"/>
      <c r="BO83" s="25"/>
      <c r="BP83" s="25"/>
      <c r="BQ83" s="25"/>
      <c r="BR83" s="101"/>
      <c r="BS83" s="25"/>
      <c r="BT83" s="25"/>
      <c r="BU83" s="25"/>
      <c r="BV83" s="25"/>
      <c r="BW83" s="25"/>
      <c r="BX83" s="25"/>
      <c r="BY83" s="25"/>
      <c r="BZ83" s="25"/>
      <c r="CA83" s="25"/>
      <c r="CB83" s="25"/>
      <c r="CC83" s="25"/>
      <c r="CD83" s="25"/>
      <c r="CE83" s="25"/>
      <c r="CF83" s="25"/>
      <c r="CG83" s="24"/>
      <c r="CH83" s="24"/>
      <c r="CI83" s="24"/>
      <c r="CJ83" s="24"/>
      <c r="CK83" s="24"/>
      <c r="CL83" s="102"/>
      <c r="CM83" s="24"/>
      <c r="CN83" s="43"/>
      <c r="CO83" s="59"/>
      <c r="CP83" s="59"/>
    </row>
    <row r="84" spans="1:100" ht="57.75" customHeight="1" x14ac:dyDescent="0.25">
      <c r="A84" s="210" t="s">
        <v>290</v>
      </c>
      <c r="B84" s="210"/>
      <c r="C84" s="210"/>
      <c r="D84" s="210"/>
      <c r="E84" s="210"/>
      <c r="F84" s="210"/>
      <c r="G84" s="210"/>
      <c r="H84" s="210"/>
      <c r="I84" s="210"/>
      <c r="J84" s="210"/>
      <c r="K84" s="210"/>
      <c r="L84" s="210"/>
      <c r="M84" s="210"/>
      <c r="N84" s="210"/>
      <c r="O84" s="210"/>
      <c r="P84" s="210"/>
      <c r="Q84" s="105"/>
      <c r="R84" s="10"/>
      <c r="S84" s="10"/>
      <c r="T84" s="10"/>
      <c r="U84" s="10"/>
    </row>
    <row r="85" spans="1:100" ht="37.5" customHeight="1" x14ac:dyDescent="0.25">
      <c r="A85" s="210" t="s">
        <v>291</v>
      </c>
      <c r="B85" s="210"/>
      <c r="C85" s="210"/>
      <c r="D85" s="210"/>
      <c r="E85" s="210"/>
      <c r="F85" s="210"/>
      <c r="G85" s="210"/>
      <c r="H85" s="210"/>
      <c r="I85" s="210"/>
      <c r="J85" s="210"/>
      <c r="K85" s="210"/>
      <c r="L85" s="210"/>
      <c r="M85" s="210"/>
      <c r="N85" s="210"/>
      <c r="O85" s="210"/>
      <c r="P85" s="210"/>
      <c r="Q85" s="105"/>
      <c r="R85" s="10"/>
      <c r="S85" s="10"/>
      <c r="T85" s="10"/>
      <c r="U85" s="10"/>
    </row>
    <row r="88" spans="1:100" ht="27.75" customHeight="1" x14ac:dyDescent="0.25">
      <c r="H88" s="103"/>
      <c r="I88" s="103"/>
    </row>
  </sheetData>
  <customSheetViews>
    <customSheetView guid="{6E9789D1-488F-42AB-BBF7-C165BDBC645C}" scale="50" fitToPage="1" printArea="1" hiddenRows="1" topLeftCell="A14">
      <pane xSplit="3" ySplit="3" topLeftCell="CB52" activePane="bottomRight" state="frozen"/>
      <selection pane="bottomRight" activeCell="CQ58" sqref="CQ58"/>
      <pageMargins left="0.11811023622047245" right="0.11811023622047245" top="0.19685039370078741" bottom="0.19685039370078741" header="0" footer="0"/>
      <pageSetup paperSize="8" scale="12" fitToHeight="0" orientation="landscape" r:id="rId1"/>
      <headerFooter alignWithMargins="0"/>
    </customSheetView>
    <customSheetView guid="{65C3CBD1-B957-48A1-850D-A5B033C40837}" scale="50" showPageBreaks="1" fitToPage="1" printArea="1" topLeftCell="A13">
      <pane xSplit="3" ySplit="5" topLeftCell="BM18" activePane="bottomRight" state="frozen"/>
      <selection pane="bottomRight" activeCell="AO24" sqref="AO24"/>
      <pageMargins left="0.11811023622047245" right="0.11811023622047245" top="0.19685039370078741" bottom="0.19685039370078741" header="0" footer="0"/>
      <pageSetup paperSize="8" scale="11" fitToHeight="0" orientation="landscape" r:id="rId2"/>
      <headerFooter alignWithMargins="0"/>
    </customSheetView>
  </customSheetViews>
  <mergeCells count="47">
    <mergeCell ref="A4:AB4"/>
    <mergeCell ref="A5:AB5"/>
    <mergeCell ref="A6:AB6"/>
    <mergeCell ref="A7:AB7"/>
    <mergeCell ref="A8:AB8"/>
    <mergeCell ref="A9:AB9"/>
    <mergeCell ref="A10:AB10"/>
    <mergeCell ref="A11:AB11"/>
    <mergeCell ref="A12:AB12"/>
    <mergeCell ref="A80:C80"/>
    <mergeCell ref="A85:P85"/>
    <mergeCell ref="AS15:AW15"/>
    <mergeCell ref="AX15:BB15"/>
    <mergeCell ref="H15:J15"/>
    <mergeCell ref="K15:M15"/>
    <mergeCell ref="P15:Q15"/>
    <mergeCell ref="R15:S15"/>
    <mergeCell ref="AI15:AM15"/>
    <mergeCell ref="AN15:AR15"/>
    <mergeCell ref="N14:N16"/>
    <mergeCell ref="O14:O16"/>
    <mergeCell ref="P14:S14"/>
    <mergeCell ref="T14:U15"/>
    <mergeCell ref="V14:X15"/>
    <mergeCell ref="Y14:AH14"/>
    <mergeCell ref="A14:A16"/>
    <mergeCell ref="A82:P82"/>
    <mergeCell ref="A83:P83"/>
    <mergeCell ref="A84:P84"/>
    <mergeCell ref="BC15:BG15"/>
    <mergeCell ref="BH15:BL15"/>
    <mergeCell ref="B14:B16"/>
    <mergeCell ref="C14:C16"/>
    <mergeCell ref="D14:D16"/>
    <mergeCell ref="E14:E16"/>
    <mergeCell ref="F14:G15"/>
    <mergeCell ref="H14:M14"/>
    <mergeCell ref="Y15:AC15"/>
    <mergeCell ref="AD15:AH15"/>
    <mergeCell ref="BM15:BQ15"/>
    <mergeCell ref="BR15:BV15"/>
    <mergeCell ref="BW15:CA15"/>
    <mergeCell ref="CB15:CF15"/>
    <mergeCell ref="CQ14:CQ16"/>
    <mergeCell ref="CG15:CK15"/>
    <mergeCell ref="CL15:CP15"/>
    <mergeCell ref="AI14:CP14"/>
  </mergeCells>
  <pageMargins left="0.11811023622047245" right="0.11811023622047245" top="0.19685039370078741" bottom="0.19685039370078741" header="0" footer="0"/>
  <pageSetup paperSize="8" scale="14" fitToHeight="0" orientation="landscape"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'2'!Область_печати</vt:lpstr>
    </vt:vector>
  </TitlesOfParts>
  <Company>garant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garant</dc:creator>
  <cp:lastModifiedBy>Лахарева Елена Викторовна</cp:lastModifiedBy>
  <cp:lastPrinted>2023-02-06T10:56:15Z</cp:lastPrinted>
  <dcterms:created xsi:type="dcterms:W3CDTF">2004-09-19T06:34:55Z</dcterms:created>
  <dcterms:modified xsi:type="dcterms:W3CDTF">2025-04-02T11:30:54Z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